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 Luz\Desktop\HISTORIAL\EJERCICIO 2026\CUENTA PUBLICA\CTA. PUB. PRESUPUESTAL 2o. Trimestre 2026\"/>
    </mc:Choice>
  </mc:AlternateContent>
  <bookViews>
    <workbookView xWindow="0" yWindow="0" windowWidth="20490" windowHeight="7620"/>
  </bookViews>
  <sheets>
    <sheet name="Prog y Proy de Inv" sheetId="1" r:id="rId1"/>
  </sheets>
  <externalReferences>
    <externalReference r:id="rId2"/>
  </externalReferences>
  <definedNames>
    <definedName name="_xlnm.Print_Area" localSheetId="0">'Prog y Proy de Inv'!$A$1:$J$183</definedName>
    <definedName name="mat_base">[1]base!$F$2:$G$10613</definedName>
    <definedName name="_xlnm.Print_Titles" localSheetId="0">'Prog y Proy de Inv'!$1:$8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1" i="1" l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I153" i="1"/>
  <c r="H153" i="1"/>
  <c r="J153" i="1" s="1"/>
  <c r="G153" i="1"/>
  <c r="F153" i="1"/>
  <c r="J151" i="1"/>
  <c r="J150" i="1"/>
  <c r="J149" i="1"/>
  <c r="J147" i="1"/>
  <c r="J146" i="1"/>
  <c r="J144" i="1"/>
  <c r="J143" i="1"/>
  <c r="J142" i="1"/>
  <c r="J141" i="1"/>
  <c r="J140" i="1"/>
  <c r="J139" i="1"/>
  <c r="J138" i="1"/>
  <c r="J137" i="1"/>
  <c r="J135" i="1"/>
  <c r="J134" i="1"/>
  <c r="J132" i="1"/>
  <c r="J131" i="1"/>
  <c r="J130" i="1"/>
  <c r="J126" i="1"/>
  <c r="J125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09" i="1"/>
  <c r="J108" i="1"/>
  <c r="J107" i="1"/>
  <c r="J106" i="1"/>
  <c r="J105" i="1"/>
  <c r="J103" i="1"/>
  <c r="J102" i="1"/>
  <c r="J101" i="1"/>
  <c r="J100" i="1"/>
  <c r="J99" i="1"/>
  <c r="J97" i="1"/>
  <c r="J95" i="1"/>
  <c r="J93" i="1"/>
  <c r="J92" i="1"/>
  <c r="J89" i="1"/>
  <c r="J88" i="1"/>
  <c r="J87" i="1"/>
  <c r="J86" i="1"/>
  <c r="J85" i="1"/>
  <c r="J84" i="1"/>
  <c r="J83" i="1"/>
  <c r="J82" i="1"/>
  <c r="J81" i="1"/>
  <c r="J80" i="1"/>
  <c r="J79" i="1"/>
  <c r="J77" i="1"/>
  <c r="J76" i="1"/>
  <c r="J75" i="1"/>
  <c r="J73" i="1"/>
  <c r="J72" i="1"/>
  <c r="J71" i="1"/>
  <c r="J70" i="1"/>
  <c r="J69" i="1"/>
  <c r="J68" i="1"/>
  <c r="J67" i="1"/>
  <c r="J66" i="1"/>
  <c r="J65" i="1"/>
  <c r="J64" i="1"/>
  <c r="J62" i="1"/>
  <c r="J61" i="1"/>
  <c r="J60" i="1"/>
  <c r="J59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I41" i="1"/>
  <c r="I40" i="1" s="1"/>
  <c r="H41" i="1"/>
  <c r="H40" i="1" s="1"/>
  <c r="J40" i="1" s="1"/>
  <c r="G41" i="1"/>
  <c r="F41" i="1"/>
  <c r="G40" i="1"/>
  <c r="F40" i="1"/>
  <c r="J38" i="1"/>
  <c r="J37" i="1"/>
  <c r="J36" i="1"/>
  <c r="J35" i="1"/>
  <c r="J34" i="1"/>
  <c r="J33" i="1"/>
  <c r="J32" i="1"/>
  <c r="J31" i="1"/>
  <c r="J30" i="1"/>
  <c r="I29" i="1"/>
  <c r="H29" i="1"/>
  <c r="J29" i="1" s="1"/>
  <c r="G29" i="1"/>
  <c r="F29" i="1"/>
  <c r="I28" i="1"/>
  <c r="I27" i="1" s="1"/>
  <c r="G28" i="1"/>
  <c r="G27" i="1" s="1"/>
  <c r="F28" i="1"/>
  <c r="F27" i="1"/>
  <c r="J26" i="1"/>
  <c r="J25" i="1"/>
  <c r="J24" i="1"/>
  <c r="J23" i="1"/>
  <c r="J22" i="1"/>
  <c r="J21" i="1"/>
  <c r="J20" i="1"/>
  <c r="J19" i="1"/>
  <c r="J18" i="1"/>
  <c r="J17" i="1"/>
  <c r="J16" i="1"/>
  <c r="J15" i="1"/>
  <c r="I14" i="1"/>
  <c r="I13" i="1" s="1"/>
  <c r="I12" i="1" s="1"/>
  <c r="I10" i="1" s="1"/>
  <c r="H14" i="1"/>
  <c r="G14" i="1"/>
  <c r="J14" i="1" s="1"/>
  <c r="F14" i="1"/>
  <c r="F13" i="1" s="1"/>
  <c r="F12" i="1" s="1"/>
  <c r="F10" i="1" s="1"/>
  <c r="H13" i="1"/>
  <c r="J13" i="1" l="1"/>
  <c r="H12" i="1"/>
  <c r="G13" i="1"/>
  <c r="G12" i="1" s="1"/>
  <c r="G10" i="1" s="1"/>
  <c r="H28" i="1"/>
  <c r="H27" i="1" l="1"/>
  <c r="J27" i="1" s="1"/>
  <c r="J28" i="1"/>
  <c r="J12" i="1"/>
  <c r="H10" i="1" l="1"/>
  <c r="J10" i="1" s="1"/>
</calcChain>
</file>

<file path=xl/sharedStrings.xml><?xml version="1.0" encoding="utf-8"?>
<sst xmlns="http://schemas.openxmlformats.org/spreadsheetml/2006/main" count="332" uniqueCount="245">
  <si>
    <t>GOBIERNO CONSTITUCIONAL DEL ESTADO DE CHIAPAS</t>
  </si>
  <si>
    <t>SECRETARÍA DE INFRAESTRUCTURA</t>
  </si>
  <si>
    <t>PROGRAMAS Y PROYECTOS DE INVERSIÓN</t>
  </si>
  <si>
    <t>DEL 1 DE ENERO AL 30 DE JUNIO DE 2026</t>
  </si>
  <si>
    <t>FF</t>
  </si>
  <si>
    <t>RAMO</t>
  </si>
  <si>
    <t>PF</t>
  </si>
  <si>
    <t>PROYECTO ESTRATÉGICO</t>
  </si>
  <si>
    <t>MUNICIPIO / COBERTURA</t>
  </si>
  <si>
    <t>PRESUPUESTO DE EGRESOS</t>
  </si>
  <si>
    <t>AVANCE % DEVENGADO/MODIFICADO</t>
  </si>
  <si>
    <t>APROBADO</t>
  </si>
  <si>
    <t>MODIFICADO</t>
  </si>
  <si>
    <t>DEVENGADO</t>
  </si>
  <si>
    <t>PAGADO</t>
  </si>
  <si>
    <t>TOTAL</t>
  </si>
  <si>
    <t>RECURSOS FISCALES</t>
  </si>
  <si>
    <t>Ramo A1</t>
  </si>
  <si>
    <t>Ingresos Estatales</t>
  </si>
  <si>
    <t>X001-00</t>
  </si>
  <si>
    <t>Recursos Estatales</t>
  </si>
  <si>
    <t>Autódromo Chiapas en el Municipio de Berriozábal (Mantenimiento de Instalaciones)</t>
  </si>
  <si>
    <t>Berriozábal</t>
  </si>
  <si>
    <t>Catedral de la ciudad de San Cristóbal de Las Casas, en la ciudad de San Cristóbal de las Casas, Chiapas (Iluminación escénica)</t>
  </si>
  <si>
    <t>San Cristóbal de las Casas</t>
  </si>
  <si>
    <t>Estadio Víctor Manuel Reyna en Tuxtla Gutiérrez (Rehabilitación de sistema de drenaje del campo de futbol soccer).</t>
  </si>
  <si>
    <t>Tuxtla Gutiérrez</t>
  </si>
  <si>
    <t>Instituto del Deporte del Estado de Chiapas, en Tuxtla Gutiérrez (Rehabilitación de la iluminación de la pista de patinaje).</t>
  </si>
  <si>
    <t>Libramiento de Teopisca (Construcción del Km. 0+000 al Km. 6+140)</t>
  </si>
  <si>
    <t>Teopisca</t>
  </si>
  <si>
    <t>Pavimentación de la calle Diecisiete entre Octava Avenida Norte y Quince Avenida Norte en la Cabecera Municipal de Tapachula (Construcción).</t>
  </si>
  <si>
    <t>Tapachula</t>
  </si>
  <si>
    <t>Portal oriente de la plaza 31 de marzo, en la ciudad de San Cristóbal de Las Casas, Chiapas (Iluminación escénica)</t>
  </si>
  <si>
    <t>Programa de Seguimiento y Control de Obras Públicas para el Fondo de Ingresos Estatales.</t>
  </si>
  <si>
    <t>Cobertura Estatal</t>
  </si>
  <si>
    <t>Templo de Nuestro Señor del Calvario en la ciudad de Comitán de Domínguez, Chiapas (Iluminación escénica)</t>
  </si>
  <si>
    <t>Comitán de Domínguez</t>
  </si>
  <si>
    <t>Templo de San Caralampio en la ciudad de Comitán de Domínguez, Chiapas (Iluminación escénica)</t>
  </si>
  <si>
    <t>Templo de Santo Domingo de Guzmán, en la ciudad de San Cristóbal de Las Casas, Chiapas (Iluminación escénica)</t>
  </si>
  <si>
    <t>Torre del Carmen en la Ciudad de San Cristóbal de las Casas, Chiapas (Iluminación escénica)</t>
  </si>
  <si>
    <t>RECURSOS FEDERALES</t>
  </si>
  <si>
    <t>Ramo 23</t>
  </si>
  <si>
    <t>Provisiones Salariales y Económicas</t>
  </si>
  <si>
    <t>U093-00</t>
  </si>
  <si>
    <t>Fondo para Entidades Federativas y Municipios Productores de hidrocarburos</t>
  </si>
  <si>
    <t>Ampliación de la Red de Energía Eléctrica en la Cabecera Municipal de Juárez</t>
  </si>
  <si>
    <t>Juárez</t>
  </si>
  <si>
    <t>Pavimentación de calles en la Col. Bicentenario de la cabecera municipal de Reforma</t>
  </si>
  <si>
    <t>Reforma</t>
  </si>
  <si>
    <t>Pavimentación de la Avenida Aurora entre Calle Dr. Belisario Domínguez y Calle Santa Cruz en la Cabecera Municipal de Pichucalco</t>
  </si>
  <si>
    <t>Pichucalco</t>
  </si>
  <si>
    <t>Pavimentación de la c. Miguel Hidalgo desde Av. Josefa Ortiz de Dgz hasta el final de la  Av. Ignacio Zaragoza entre c. Niños Héroes y c. José María Morales y Pavón y de la c. José María Morales y Pavón entre Av. Ignacio Zaragoza y Av. Josefa Ortiz de Dgz</t>
  </si>
  <si>
    <t>Ostuacán</t>
  </si>
  <si>
    <t>Pavimentación de la calle Margarita Maza de Juárez y Av Lázaro Cárdenas, Col. Carlos Salinas de Gortari en la cabecera municipal de Reforma</t>
  </si>
  <si>
    <t>Pavimentación de la calle principal desde E.C.  Ostuacán-Francisco León Hasta el final de la calle de la localidad Luna Abajo del municipio de Ostuacán.</t>
  </si>
  <si>
    <t>Pavimentación de la Calle Principal desde E.C. Ostuacán-Francisco León hasta el final de la calle, tramo del km. 0+000 al km. 0+290, en la localidad Laguna Abajo del municipio de Ostuacán (Construcción)</t>
  </si>
  <si>
    <t>Red de distribución de energía eléctrica en la localidad Allende 1ra. Sección del municipio de Juárez</t>
  </si>
  <si>
    <t>Red de Distribución de Energía Eléctrica en la localidad La Arena municipio de Juárez</t>
  </si>
  <si>
    <t>Ramo 33</t>
  </si>
  <si>
    <t>Aportaciones Federales para Entidades Federativas y Municipios</t>
  </si>
  <si>
    <t>I003-00</t>
  </si>
  <si>
    <t>FAIS Entidades (FISE)</t>
  </si>
  <si>
    <t xml:space="preserve"> Espacio Multideportivo en la Cabecera Municipal de Aldama (Construcción)</t>
  </si>
  <si>
    <t>Aldama</t>
  </si>
  <si>
    <t xml:space="preserve"> Red de distribución de energía eléctrica en la cabecera municipal de Chamula (Barrio San Pedro) (Ampliación)</t>
  </si>
  <si>
    <t>Chamula</t>
  </si>
  <si>
    <t xml:space="preserve"> Red de distribución de energía eléctrica en la localidad de Sikilhucum (Tiabnal Alto) del Municipio de Larrainzar (Ampliación)</t>
  </si>
  <si>
    <t>Larráinzar</t>
  </si>
  <si>
    <t>2a etapa de pavimentación de la av. 5 de mayo entre E.C. Estatal 101 del cad. Km. 0+560 al cad km. 0+785.49; en la Cabecera municipal de Amatenango del Valle (Construcción)</t>
  </si>
  <si>
    <t>Amatenango del Valle</t>
  </si>
  <si>
    <t>Alumbrado público en la localidad de Nichén 2 del municipio de Chamula (Construcción de la 2a. Etapa)</t>
  </si>
  <si>
    <t>Alumbrado público en la localidad de Nichén del municipio de Chamula (Construcción de la 2a. Etapa)</t>
  </si>
  <si>
    <t>Alumbrado Público en las Localidades Nichén y Nichén 2 del municipio de Chamula (Segunda Etapa)</t>
  </si>
  <si>
    <t>Campo de Futbol en la Cabecera Municipal de Pantepec</t>
  </si>
  <si>
    <t>Pantepec</t>
  </si>
  <si>
    <t>Cancha de Usos Múltiples y Techado en la localidad Belisario Domínguez del Municipio de Chenalhó</t>
  </si>
  <si>
    <t>Chenalhó</t>
  </si>
  <si>
    <t>Casa de la Cultura en la cabecera municipal de Bejucal de Ocampo</t>
  </si>
  <si>
    <t>Bejucal de Ocampo</t>
  </si>
  <si>
    <t>Centro de Desarrollo Comunitario en la Cabecera Municipal de  Aldama</t>
  </si>
  <si>
    <t>Centro de Desarrollo Comunitario en la Cabecera Municipal de Chalchihuitán</t>
  </si>
  <si>
    <t>Chalchihuitán</t>
  </si>
  <si>
    <t>Centro de Desarrollo Comunitario en la Cabecera Municipal de Chanal</t>
  </si>
  <si>
    <t>Chanal</t>
  </si>
  <si>
    <t>Centro de Desarrollo Comunitario en la Cabecera Municipal de Chenalhó</t>
  </si>
  <si>
    <t>Centro de Desarrollo Comunitario en la Cabecera Municipal de El Bosque</t>
  </si>
  <si>
    <t>El Bosque</t>
  </si>
  <si>
    <t>Centro de Desarrollo Comunitario en la Cabecera Municipal de Mitontic</t>
  </si>
  <si>
    <t>Mitontic</t>
  </si>
  <si>
    <t>Centro de Desarrollo Comunitario en la Cabecera Municipal de Oxchuc</t>
  </si>
  <si>
    <t>Oxchuc</t>
  </si>
  <si>
    <t>Centro de Desarrollo Comunitario en la Cabecera Municipal de Pantelhó</t>
  </si>
  <si>
    <t>Pantelhó</t>
  </si>
  <si>
    <t>Centro de Desarrollo Comunitario en la Cabecera Municipal de San Andrés Duraznal</t>
  </si>
  <si>
    <t>San Andrés Duraznal</t>
  </si>
  <si>
    <t>Centro de Desarrollo Comunitario en la Cabecera Municipal de San Juan Cancuc</t>
  </si>
  <si>
    <t>San Juan Cancuc</t>
  </si>
  <si>
    <t>Centro de Desarrollo Comunitario en la Cabecera Municipal de Tila</t>
  </si>
  <si>
    <t>Tila</t>
  </si>
  <si>
    <t>Centro Integrador de Servicios en el municipio de Capitán Luis Ángel Vidal</t>
  </si>
  <si>
    <t>Capitán Luis Ángel Vidal</t>
  </si>
  <si>
    <t>Centro Pilares en la Cabecera municipal de Capitán Luis Ángel Vidal (Construcción)</t>
  </si>
  <si>
    <t>Centro Pilares en la cabecera municipal de Oxchuc (Construcción)</t>
  </si>
  <si>
    <t>Construcción de Area Recreativa  y de Usos Múltiples en la Localidad de Majoval, Municipio de Larraizar</t>
  </si>
  <si>
    <t>Construcción de la Calle 1 desde la Carretera San Juan Chamula Ixtapa hacia el final de la Calle, tramo del km. 0+400 al km. 0+604.93, en la localidad Yutosil Tres del Municipio de Chamula</t>
  </si>
  <si>
    <t>Espacio Multideportivo "Las Mercedes" en la cabecera municipal de Suchiapa (Construcción)</t>
  </si>
  <si>
    <t>Suchiapa</t>
  </si>
  <si>
    <t>Espacio Multideportivo en la cabecera municipal de El Bosque</t>
  </si>
  <si>
    <t>Espacio Multideportivo en la Cabecera Municipal de Siltepec</t>
  </si>
  <si>
    <t>Siltepec</t>
  </si>
  <si>
    <t>Espacio Multideportivo en la localidad Vicente Guerrero del municipio de Ocozocoautla de Espinosa</t>
  </si>
  <si>
    <t>Ocozocoautla de Espinosa</t>
  </si>
  <si>
    <t>Mercado Campesino en la Cabecera Municipal de Chilón</t>
  </si>
  <si>
    <t>Chilón</t>
  </si>
  <si>
    <t>Mercado Municipal "Flor de la Papa" en la Cabecera Municipal de El Porvenir</t>
  </si>
  <si>
    <t>El Porvenir</t>
  </si>
  <si>
    <t>Mercado Publico en la cabecera municipal de Aldama</t>
  </si>
  <si>
    <t>Mercado Público en la Cabecera Municipal de Coapilla</t>
  </si>
  <si>
    <t>Coapilla</t>
  </si>
  <si>
    <t>Mercado Público en la cabecera Municipal de Las Margaritas</t>
  </si>
  <si>
    <t>Las Margaritas</t>
  </si>
  <si>
    <t>Mercado Público en la Cabecera Municipal de Rayón</t>
  </si>
  <si>
    <t>Rayón</t>
  </si>
  <si>
    <t>Muro Gavión en la localidad Guadalupe Victoria del municipio de Pantelhó</t>
  </si>
  <si>
    <t>Parque Público "Puerto Rico" en la localidad Puerto Rico del Municipio de Socoltenango</t>
  </si>
  <si>
    <t>Socoltenango</t>
  </si>
  <si>
    <t>Parque recreativo "Laguna Verde" en la cabecera municipal de Coapilla</t>
  </si>
  <si>
    <t>Pavimentación con concreto hidráulico calle Gustavo Diaz Ordaz entre cerrada Secundaria y carretera a Mitontic; Calle cerrada Secundaria esquina calle Gustavo Diaz Ordaz y calle Vicente Guerrero entre calle Gustavo Diaz Ordaz y carretera Mitontic (Constru</t>
  </si>
  <si>
    <t>Pavimentación de Calle del desvío Argentina hacia Esc. Prim Bilingüe Salvador Díaz Mirón del Ejido Pedregal del Municipio de El Bosque.</t>
  </si>
  <si>
    <t>Pavimentación de Calle Principal, Calle Miguel Hidalgo, Calle Sin Nombre en la localidad de Chalam del Municipio de Mintontic.</t>
  </si>
  <si>
    <t>Pavimentación de calle, E.C. (Chetumal-Villahermosa),tramo km. 0+000 al km. 2+000, en la localidad Vicente Guerrero del municipio de Catazajá</t>
  </si>
  <si>
    <t>Catazajá</t>
  </si>
  <si>
    <t>Pavimentación de calle, tramo Ocotepec - Coapilla, del Km. 0+000 al Km. 1+409.20 en la localidad San Francisco Ocotal del municipio de Ocotepec</t>
  </si>
  <si>
    <t>Ocotepec</t>
  </si>
  <si>
    <t>Pavimentación de calles en el Barrio Yaxcoc de San Juan Cancuc.</t>
  </si>
  <si>
    <t>Pavimentación de calles en la cabecera municipal de Chiapilla (Construcción de la Pavimentación de la avenida Nicolás Bravo entre calle Miguel Hidalgo y calle Abasolo; calle Abasolo entre avenida Nicolás Bravo y calle Venustiano Carranza; y avenida Agustí</t>
  </si>
  <si>
    <t>Chiapilla</t>
  </si>
  <si>
    <t>Pavimentación de Calles en la Cabecera Municipal de Mitontic</t>
  </si>
  <si>
    <t>Pavimentación de calles en la localidad La Ventana del municipio de Chamula</t>
  </si>
  <si>
    <t>Pavimentación de calles Gustavo Díaz Ordaz entre cerrada secundaria y carretera a Mitontic, y calle cerrada secundaria esquina calle Gustavo Díaz Ordaz, y calle Vicente Guerrero entre calle Gustavo Díaz Ordaz y carretera a Mitontic</t>
  </si>
  <si>
    <t>Pavimentación de la Av Nicolás Bravo entre Miguel Hidalgo y Abasolo;  Abasolo entre Av Nicolás Bravo y Venustiano Carranza; y Av Agustín Iturbide entre Nicolás Bravo y Miguel Hidalgo en la Cabecera Municipal de Chiapilla</t>
  </si>
  <si>
    <t>Pavimentación de la Av. 20 de Noviembre Ramal 1 al entronque con la carretera Cantón Candelaria, Ramal 2 Cacahoatal y Ramal 3 Innominado, en la Cabecera Municipal del Municipio de Metapa (Construcción)</t>
  </si>
  <si>
    <t>Metapa</t>
  </si>
  <si>
    <t>Pavimentación de la Av. Girasoles entre Bolontón y de las Rosas, Calle Lilis entre Girasoles y Calz Juárez y Calle de las Rosas entre Girasoles y Calz Juárez en la cabecera municipal de Zinacantán</t>
  </si>
  <si>
    <t>Zinacantán</t>
  </si>
  <si>
    <t>Pavimentación de la Av. Ini entre calle Amado Monte y E.C. San Cristóbal de las Casas – San Juan Cancuc, en la cabecera municipal de Tenejapa</t>
  </si>
  <si>
    <t>Tenejapa</t>
  </si>
  <si>
    <t>Pavimentación de la Avenida del INI entre calle Amado Monte y Entronque Carretera San Cristóbal de Las Casas San Juan Cancuc, en Cabecera Municipal de Tenejapa (Construcción)</t>
  </si>
  <si>
    <t>Pavimentación de la calle "Nichén - Las Minas", tramo del Km. 0+000 al E.C. San Juan Chamula - Chenalhó, en la localidad Nichén del municipio de Chamula</t>
  </si>
  <si>
    <t>Pavimentación de la calle 1ra. Oriente entre Av. 3ra. Sur y Av. 9.a Sur en la cabecera Municipal de La Libertad.</t>
  </si>
  <si>
    <t>La Libertad</t>
  </si>
  <si>
    <t>Pavimentación de la calle Bachén desde la calle Calvario hasta final de calle, tramo km 0+000 al km 0+260, y de la calle Yut Jemel desde la calle Suyul hacia Las Ollas, tramo km 0+000 al km 0+274.73, en la localidad Rasién del municipio de Chamula</t>
  </si>
  <si>
    <t>Pavimentación de la calle Las Flores desde Av. Gardenias hasta el puente Río Blanco, tramo cad. Km. 0+755 al 0+983, en la cabecera municipal de Ixtacomitán</t>
  </si>
  <si>
    <t>Ixtacomitán</t>
  </si>
  <si>
    <t>Pavimentación de la Calle Primera Oriente Norte entre Calle Tercera Sur oriente y Calle Avenida Central en la cabecera municipal de Nicolás Ruíz (Construcción)</t>
  </si>
  <si>
    <t>Nicolás Ruiz</t>
  </si>
  <si>
    <t>Pavimentación de la Calle Principal desde la Av. Ignacio Zaragoza, tramo del Km. 0+000 al Km. 1+520, en la cabecera municipal de Chanal</t>
  </si>
  <si>
    <t>Pavimentación de la calle San Pedro desde la calle Tzontehuitz hacia la localidad de Pajaltón Alto, tramo del km. 0+000 al km.1+455.93, en la localidad de Pajaltón Alto del municipio de Chamula</t>
  </si>
  <si>
    <t>Pavimentación de la calle Tercera Oriente entre Calle Central y Segunda Norte en la cabecera municipal de Huitiupán</t>
  </si>
  <si>
    <t>Huitiupán</t>
  </si>
  <si>
    <t>Pavimentación de la calle Venustiano Carranza entre la Calle Independencia y Carretera Federal 195, en la cabecera municipal de Solosuchiapa</t>
  </si>
  <si>
    <t>Solosuchiapa</t>
  </si>
  <si>
    <t>Pavimentación de la calle Venustiano Carranza, tramo calle Independencia - Carretera Federal, en la colonia Centro, Cabecera Municipal, Solosuchiapa (Construcción)</t>
  </si>
  <si>
    <t>Pavimentación de la calle Yut Jemel desde la calle Suyul hacia Las Ollas, tramo km 0+000 al km 0+274.73, en la Localidad Rasién del Municipio de Chamula (Construcción)</t>
  </si>
  <si>
    <t>Pavimentación de la Calles y Avenidas del Barrio Yasha en la Cabecera Municipal de San Juan Cancuc.</t>
  </si>
  <si>
    <t>Programa de Seguimiento y Control de Obras Públicas para el Fondo de Infraestructura Social Estatal</t>
  </si>
  <si>
    <t>Puente Vehicular "La Nueva Era" en Cabecera Municipal de la Grandeza.</t>
  </si>
  <si>
    <t>La Grandeza</t>
  </si>
  <si>
    <t>Red de distribución de energía eléctrica en el barrio Las Palmitas en la Cabecera Municipal de Simojovel</t>
  </si>
  <si>
    <t>Simojovel</t>
  </si>
  <si>
    <t>Red de distribución de energía eléctrica en la cabecera municipal de Oxchuc</t>
  </si>
  <si>
    <t>Red de Distribución de Energía Eléctrica en la localidad 2a. Sección Medio Monte del Municipio de Tuxtla Chico</t>
  </si>
  <si>
    <t>Tuxtla Chico</t>
  </si>
  <si>
    <t>Red de distribución de energía eléctrica en la localidad Allende Esquipulas del municipio de Bochil</t>
  </si>
  <si>
    <t>Bochil</t>
  </si>
  <si>
    <t>Red de distribución de energía eléctrica en la localidad Álvaro Obregón del municipio de El Bosque</t>
  </si>
  <si>
    <t>Red de distribución de energía eléctrica en la localidad Amaquil del municipio de Tenejapa</t>
  </si>
  <si>
    <t>Red de distribución de energía eléctrica en la localidad Aurora Esquipulas del municipio de Pantelhó</t>
  </si>
  <si>
    <t>Red de distribución de energía eléctrica en la localidad Cañada Grande del municipio de Tenejapa</t>
  </si>
  <si>
    <t>Red de distribución de Energía Electrica en la localidad Chacoma del municipio de Tenejapa</t>
  </si>
  <si>
    <t>Red de distribución de energía eléctrica en la localidad de Bashantic del Municipio de Larráinzar (Construcción)</t>
  </si>
  <si>
    <t>Red de distribución de energía eléctrica en la localidad de Shishintonil del Municipio de Tenejapa (Ampliación)</t>
  </si>
  <si>
    <t>Red de distribución de energía eléctrica en la localidad El Bosque del municipio de Oxchuc</t>
  </si>
  <si>
    <t>Red de Distribución de Energía Eléctrica en la localidad El Corralito del Municipio de Tenejapa</t>
  </si>
  <si>
    <t>Red de distribución de energía eléctrica en la localidad El Ocote del municipio de Chicoasén</t>
  </si>
  <si>
    <t>Chicoasén</t>
  </si>
  <si>
    <t>Red de distribución de energía eléctrica en la localidad El Piñón del municipio de Chicoasén</t>
  </si>
  <si>
    <t>Red de distribución de energía eléctrica en la localidad Fracción Barrio Nuevo del municipio de Unión Juárez</t>
  </si>
  <si>
    <t>Unión Juárez</t>
  </si>
  <si>
    <t>Red de distribución de energía eléctrica en la localidad Guadalupe Victoria del municipio de Tuxtla Chico</t>
  </si>
  <si>
    <t>Red de distribución de energía eléctrica en la localidad Jolik'Alum del municipio de Chalchihuitán</t>
  </si>
  <si>
    <t>Red de distribución de energía eléctrica en la localidad La Pimienta del municipio de Simojovel</t>
  </si>
  <si>
    <t>Red de distribución de energía eléctrica en la localidad Las Pilas del municipio de Chicoasén</t>
  </si>
  <si>
    <t>Red de distribución de energía eléctrica en la localidad Majosik del municipio de Tenejapa</t>
  </si>
  <si>
    <t>Red de Distribución de Energía Eléctrica en la localidad Nueva Libertad del Municipio de Tzimol</t>
  </si>
  <si>
    <t>Tzimol</t>
  </si>
  <si>
    <t>Red de distribución de energía eléctrica en la localidad Saclamantón del municipio de Chamula</t>
  </si>
  <si>
    <t>Red de distribución de energía eléctrica en la localidad San José Tzibalché del municipio de Chanal</t>
  </si>
  <si>
    <t>Red de distribución de energía eléctrica en la localidad Santo Domingo del municipio de Bochil</t>
  </si>
  <si>
    <t>Red de distribución de energía eléctrica en la localidad Tentic del municipio de Larrainzar</t>
  </si>
  <si>
    <t>Red de distribución de energía eléctrica en la localidad Titaltetic del municipio de Mitontic</t>
  </si>
  <si>
    <t>Red de distribución de energía eléctrica en la localidad Tres Puentes del municipio de Larráinzar</t>
  </si>
  <si>
    <t>Red de distribución de energía eléctrica en la localidad Tzajalchén del municipio de Chamula</t>
  </si>
  <si>
    <t>Red de distribución de energía eléctrica en la localidad Tz'Aquiviljok del municipio de Tenejapa</t>
  </si>
  <si>
    <t>Red de distribución de energía eléctrica en la localidad Tzemen del municipio de San Juan Cancuc</t>
  </si>
  <si>
    <t>Red de distribución de Energía Electrica en la localidad Tzontehuitz del Municipio de Chamula</t>
  </si>
  <si>
    <t>Red de distribución de energía eléctrica en la localidad Tzotomtetic del municipio de Chamula (Construcción)</t>
  </si>
  <si>
    <t>Red de distribución de energía eléctrica en la localidad Yaalchuch del Municipio de Tenejapa</t>
  </si>
  <si>
    <t>Red de distribución de energía eléctrica en la localidad Yalchitom del municipio de Chamula</t>
  </si>
  <si>
    <t>Relleno Sanitario Intermunicipal en la cabecera municipal de Chiapilla</t>
  </si>
  <si>
    <t>Unidad Deportiva en la Cabecera Municipal de Benemérito de las Américas</t>
  </si>
  <si>
    <t>Benemérito de las Américas</t>
  </si>
  <si>
    <t>Unidad Deportiva en la Cabecera Municipal de La Independencia (Construcción)</t>
  </si>
  <si>
    <t>La Independencia</t>
  </si>
  <si>
    <t>Unidad Deportiva en la cabecera municipal de Mezcalapa</t>
  </si>
  <si>
    <t>Mezcalapa</t>
  </si>
  <si>
    <t>Unidad Deportiva en la cabecera municipal de Ocotepec</t>
  </si>
  <si>
    <t>Unidad Deportiva en la Cabecera Municipal de Tzimol (Rehabilitación)</t>
  </si>
  <si>
    <t>Unidad Deportiva en la cabecera municipal de Yajalón</t>
  </si>
  <si>
    <t>Yajalón</t>
  </si>
  <si>
    <t>I012-00</t>
  </si>
  <si>
    <t>FAFEF</t>
  </si>
  <si>
    <t>Circuito Ciclovía en el Libramiento Sur tramo del km 0+000 al km 17+240 en la Cabecera municipal de Tuxtla Gutiérrez (Construcción).</t>
  </si>
  <si>
    <t>Construcción de la Autopista: Palenque – San Cristóbal</t>
  </si>
  <si>
    <t>Palenque</t>
  </si>
  <si>
    <t>Salto de Agua</t>
  </si>
  <si>
    <t>Construcción de Módulos de Servicios dentro de la Reserva de la Biosfera Volcán Tacaná</t>
  </si>
  <si>
    <t>Edificio de Rehabilitación anexo a Oficinas Delegación I Centro DIF Estatal (Construcción)</t>
  </si>
  <si>
    <t>Chiapa de Corzo</t>
  </si>
  <si>
    <t>Edificio Plaza de las Instituciones, ubicado en Blvd. Belisario Domínguez y calle 15 poniente, a un costado de la Cabeza Maya, en Tuxtla Gutiérrez (Demolición de edificio).</t>
  </si>
  <si>
    <t>Parque Bonampak en la Cabecera municipal de Tuxtla Gutiérrez (Construcción)</t>
  </si>
  <si>
    <t>Parque Chapultepec en la Cabecera municipal de Tuxtla Gutiérrez (Reconstrucción)</t>
  </si>
  <si>
    <t>Pavimentación de la Avenida Primavera entre Calle Playas de Catazajá y Calle Lagunas de Montebello, en la Colonia Los Laguitos de la Cabecera Municipal de Tuxtla Gutiérrez. (Construcción).</t>
  </si>
  <si>
    <t>Pavimentación de la calle Camelia, entre av. Paseo de Las Gárgolas y calle Alcatraz; y calle Alcatraz entre calle Camelia y Bugambilia, del cad. 0+000 al cad. 0+045.44 de la colonia SAHOP, en la cabecera municipal de Tuxtla Gutiérrez (Construcción).</t>
  </si>
  <si>
    <t>Pavimentación de la calle innominada del Cad 0+000 al 0+213.39, entre la calle Privada el Roble y final de la calle, en la Col. 5 plumas en la cabecera municipal de Tuxtla Gutiérrez (Construcción)</t>
  </si>
  <si>
    <t>Pavimentación de la Calle Río Hondo, en la Colonia Los Laguitos de la Cabecera Municipal de Tuxtla Gutiérrez (Construcción).</t>
  </si>
  <si>
    <t>Pavimentación del Boulevard Ciro Farrera entre Av. Violeta y la Av. Índigo, y Alumbrado de la Calle Panuco desde Av. Violeta y Blvd. Laguitos del cad. km. 0+000 al cad. km 0+270 en la cabecera municipal de Tuxtla Gutiérrez (Construcción)</t>
  </si>
  <si>
    <t>Periférico Norte de San Cristóbal de las Casas</t>
  </si>
  <si>
    <t>Programa de Seguimiento y Control de Obras Públicas para el Fondo de Aportaciones para el Fortalecimiento de las Entidades Federativas</t>
  </si>
  <si>
    <t>Reconstrucción de Vialidad (Vialidad Puente Rio Sabinal-Entronque Andes y andador CONALEP) y Construcción de Andador "Club Campestre" (Reconstrucción de vialidad y construcción de andadores y dren pluvial).</t>
  </si>
  <si>
    <t>Unidad Administrativa en la Cabecera Municipal de Motozintla (Edificio anexo y oficinas para la Secretaría General de Gobierno) (Construcción de edificio anexo y reconstrucción de oficinas para la Secretaria General de Gobierno).</t>
  </si>
  <si>
    <t>Motozintla</t>
  </si>
  <si>
    <t>Zoológico Miguel Álvarez del Toro en la cabecera municipal de Tuxtla Gutiérrez.</t>
  </si>
  <si>
    <t>C.P. LAURA PATRICIA ROJAS QUINTERO</t>
  </si>
  <si>
    <t>COORDINADORA DE ADMINISTARCIÓN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</si>
</sst>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rgb="FF0D0D0D"/>
      </left>
      <right style="medium">
        <color rgb="FF0D0D0D"/>
      </right>
      <top style="medium">
        <color rgb="FF0D0D0D"/>
      </top>
      <bottom style="medium">
        <color rgb="FF0D0D0D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2" fillId="2" borderId="0" xfId="2" applyFont="1" applyFill="1" applyAlignment="1">
      <alignment horizontal="center" vertical="center"/>
    </xf>
    <xf numFmtId="0" fontId="3" fillId="0" borderId="0" xfId="2" applyFont="1"/>
    <xf numFmtId="0" fontId="2" fillId="2" borderId="0" xfId="2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7" fillId="0" borderId="0" xfId="2" applyFont="1"/>
    <xf numFmtId="0" fontId="5" fillId="0" borderId="0" xfId="2" applyFont="1" applyAlignment="1">
      <alignment horizontal="center" vertical="top"/>
    </xf>
    <xf numFmtId="4" fontId="5" fillId="0" borderId="0" xfId="2" applyNumberFormat="1" applyFont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center" vertical="top"/>
    </xf>
    <xf numFmtId="4" fontId="7" fillId="0" borderId="0" xfId="2" applyNumberFormat="1" applyFont="1" applyAlignment="1">
      <alignment vertical="top"/>
    </xf>
    <xf numFmtId="164" fontId="6" fillId="0" borderId="0" xfId="2" applyNumberFormat="1" applyFont="1" applyAlignment="1">
      <alignment vertical="top"/>
    </xf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top"/>
    </xf>
    <xf numFmtId="49" fontId="7" fillId="0" borderId="0" xfId="2" applyNumberFormat="1" applyFont="1" applyAlignment="1">
      <alignment horizontal="center" vertical="top"/>
    </xf>
    <xf numFmtId="0" fontId="7" fillId="0" borderId="0" xfId="2" applyFont="1" applyAlignment="1">
      <alignment horizontal="left" vertical="top"/>
    </xf>
    <xf numFmtId="0" fontId="8" fillId="0" borderId="0" xfId="2" applyFont="1" applyAlignment="1">
      <alignment horizontal="left" vertical="top" wrapText="1"/>
    </xf>
    <xf numFmtId="0" fontId="8" fillId="0" borderId="0" xfId="2" applyFont="1" applyAlignment="1">
      <alignment horizontal="left" vertical="top"/>
    </xf>
    <xf numFmtId="4" fontId="8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vertical="top" wrapText="1"/>
    </xf>
    <xf numFmtId="43" fontId="8" fillId="0" borderId="0" xfId="1" applyFont="1" applyAlignment="1">
      <alignment horizontal="right"/>
    </xf>
    <xf numFmtId="164" fontId="6" fillId="0" borderId="0" xfId="2" applyNumberFormat="1" applyFont="1" applyAlignment="1">
      <alignment horizontal="right"/>
    </xf>
    <xf numFmtId="0" fontId="10" fillId="0" borderId="0" xfId="2" applyFont="1"/>
    <xf numFmtId="0" fontId="10" fillId="0" borderId="0" xfId="2" applyFont="1" applyAlignment="1">
      <alignment horizontal="left"/>
    </xf>
    <xf numFmtId="4" fontId="8" fillId="0" borderId="0" xfId="2" applyNumberFormat="1" applyFont="1"/>
    <xf numFmtId="164" fontId="9" fillId="0" borderId="0" xfId="2" applyNumberFormat="1" applyFont="1" applyAlignment="1">
      <alignment vertical="top"/>
    </xf>
    <xf numFmtId="4" fontId="7" fillId="0" borderId="0" xfId="2" applyNumberFormat="1" applyFont="1"/>
    <xf numFmtId="0" fontId="10" fillId="0" borderId="0" xfId="2" applyFont="1" applyAlignment="1">
      <alignment wrapText="1"/>
    </xf>
    <xf numFmtId="0" fontId="10" fillId="0" borderId="0" xfId="2" applyFont="1" applyAlignment="1">
      <alignment horizontal="center"/>
    </xf>
    <xf numFmtId="4" fontId="10" fillId="0" borderId="0" xfId="2" applyNumberFormat="1" applyFont="1"/>
    <xf numFmtId="164" fontId="10" fillId="0" borderId="0" xfId="2" applyNumberFormat="1" applyFont="1" applyAlignment="1">
      <alignment vertical="top"/>
    </xf>
    <xf numFmtId="0" fontId="3" fillId="0" borderId="2" xfId="3" applyFont="1" applyBorder="1"/>
    <xf numFmtId="4" fontId="3" fillId="0" borderId="2" xfId="3" applyNumberFormat="1" applyFont="1" applyBorder="1"/>
    <xf numFmtId="164" fontId="3" fillId="0" borderId="2" xfId="3" applyNumberFormat="1" applyFont="1" applyBorder="1"/>
    <xf numFmtId="0" fontId="3" fillId="0" borderId="0" xfId="3" applyFont="1"/>
    <xf numFmtId="49" fontId="3" fillId="0" borderId="0" xfId="3" applyNumberFormat="1" applyFont="1" applyAlignment="1">
      <alignment horizontal="center"/>
    </xf>
    <xf numFmtId="4" fontId="3" fillId="0" borderId="0" xfId="3" applyNumberFormat="1" applyFont="1"/>
    <xf numFmtId="0" fontId="7" fillId="0" borderId="0" xfId="4" applyFont="1" applyAlignment="1">
      <alignment horizontal="right" vertical="top"/>
    </xf>
    <xf numFmtId="4" fontId="3" fillId="0" borderId="0" xfId="2" applyNumberFormat="1" applyFont="1"/>
    <xf numFmtId="164" fontId="3" fillId="0" borderId="0" xfId="2" applyNumberFormat="1" applyFont="1"/>
    <xf numFmtId="0" fontId="7" fillId="0" borderId="0" xfId="4" applyFont="1" applyAlignment="1">
      <alignment horizontal="right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11" fillId="0" borderId="0" xfId="0" applyFont="1" applyAlignment="1">
      <alignment horizontal="justify"/>
    </xf>
    <xf numFmtId="0" fontId="10" fillId="0" borderId="0" xfId="2" applyFont="1" applyAlignment="1">
      <alignment horizontal="justify" vertical="top"/>
    </xf>
    <xf numFmtId="0" fontId="10" fillId="0" borderId="0" xfId="2" applyFont="1" applyAlignment="1">
      <alignment vertical="top"/>
    </xf>
  </cellXfs>
  <cellStyles count="5">
    <cellStyle name="Millares" xfId="1" builtinId="3"/>
    <cellStyle name="Normal" xfId="0" builtinId="0"/>
    <cellStyle name="Normal 11 2" xfId="4"/>
    <cellStyle name="Normal 18" xfId="3"/>
    <cellStyle name="Normal 2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2390775</xdr:colOff>
      <xdr:row>179</xdr:row>
      <xdr:rowOff>0</xdr:rowOff>
    </xdr:from>
    <xdr:to>
      <xdr:col>5</xdr:col>
      <xdr:colOff>628050</xdr:colOff>
      <xdr:row>179</xdr:row>
      <xdr:rowOff>0</xdr:rowOff>
    </xdr:to>
    <xdr:cxnSp macro="">
      <xdr:nvCxnSpPr>
        <xdr:cNvPr id="2" name="1 Conector rect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CxnSpPr/>
      </xdr:nvCxnSpPr>
      <xdr:spPr>
        <a:xfrm>
          <a:off x="3810000" y="61979175"/>
          <a:ext cx="345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"/>
  <sheetViews>
    <sheetView showGridLines="0" tabSelected="1" topLeftCell="A4" workbookViewId="0">
      <selection activeCell="K11" sqref="K11"/>
    </sheetView>
  </sheetViews>
  <sheetFormatPr baseColWidth="10" defaultRowHeight="15" x14ac:dyDescent="0.25"/>
  <cols>
    <col min="1" max="1" width="5.85546875" style="31" customWidth="1"/>
    <col min="2" max="3" width="7.7109375" style="31" customWidth="1"/>
    <col min="4" max="4" width="52.5703125" style="31" customWidth="1"/>
    <col min="5" max="5" width="25.7109375" style="31" customWidth="1"/>
    <col min="6" max="6" width="15.140625" style="31" customWidth="1"/>
    <col min="7" max="7" width="15.42578125" style="31" customWidth="1"/>
    <col min="8" max="8" width="13.7109375" style="31" customWidth="1"/>
    <col min="9" max="9" width="13.85546875" style="31" customWidth="1"/>
    <col min="10" max="10" width="12.140625" style="31" customWidth="1"/>
  </cols>
  <sheetData>
    <row r="1" spans="1:10" s="2" customFormat="1" ht="13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3.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s="2" customFormat="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4" customFormat="1" ht="13.5" customHeight="1" x14ac:dyDescent="0.25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</row>
    <row r="5" spans="1:10" s="4" customFormat="1" ht="13.5" customHeight="1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</row>
    <row r="6" spans="1:10" s="7" customFormat="1" ht="12" customHeight="1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s="2" customFormat="1" ht="13.5" customHeight="1" thickBot="1" x14ac:dyDescent="0.25">
      <c r="A7" s="8" t="s">
        <v>4</v>
      </c>
      <c r="B7" s="8" t="s">
        <v>5</v>
      </c>
      <c r="C7" s="8" t="s">
        <v>6</v>
      </c>
      <c r="D7" s="9" t="s">
        <v>7</v>
      </c>
      <c r="E7" s="8" t="s">
        <v>8</v>
      </c>
      <c r="F7" s="9" t="s">
        <v>9</v>
      </c>
      <c r="G7" s="9"/>
      <c r="H7" s="9"/>
      <c r="I7" s="9"/>
      <c r="J7" s="8" t="s">
        <v>10</v>
      </c>
    </row>
    <row r="8" spans="1:10" s="11" customFormat="1" ht="27" customHeight="1" thickBot="1" x14ac:dyDescent="0.25">
      <c r="A8" s="8"/>
      <c r="B8" s="8"/>
      <c r="C8" s="8"/>
      <c r="D8" s="9"/>
      <c r="E8" s="8"/>
      <c r="F8" s="10" t="s">
        <v>11</v>
      </c>
      <c r="G8" s="10" t="s">
        <v>12</v>
      </c>
      <c r="H8" s="10" t="s">
        <v>13</v>
      </c>
      <c r="I8" s="10" t="s">
        <v>14</v>
      </c>
      <c r="J8" s="8"/>
    </row>
    <row r="9" spans="1:10" s="12" customFormat="1" ht="3" customHeight="1" x14ac:dyDescent="0.25">
      <c r="F9" s="13"/>
      <c r="G9" s="13"/>
      <c r="H9" s="13"/>
      <c r="I9" s="13"/>
      <c r="J9" s="14"/>
    </row>
    <row r="10" spans="1:10" s="16" customFormat="1" ht="13.5" customHeight="1" x14ac:dyDescent="0.25">
      <c r="A10" s="15" t="s">
        <v>15</v>
      </c>
      <c r="B10" s="15"/>
      <c r="C10" s="15"/>
      <c r="D10" s="15"/>
      <c r="F10" s="17">
        <f>SUM(F12,F27)</f>
        <v>2955000000</v>
      </c>
      <c r="G10" s="17">
        <f t="shared" ref="G10:I10" si="0">SUM(G12,G27)</f>
        <v>3938730278.8299999</v>
      </c>
      <c r="H10" s="17">
        <f t="shared" si="0"/>
        <v>735019676.50999999</v>
      </c>
      <c r="I10" s="17">
        <f t="shared" si="0"/>
        <v>721628986.13</v>
      </c>
      <c r="J10" s="18">
        <f>H10/G10*100</f>
        <v>18.661335620278564</v>
      </c>
    </row>
    <row r="11" spans="1:10" s="12" customFormat="1" ht="13.5" customHeight="1" x14ac:dyDescent="0.25">
      <c r="F11" s="13"/>
      <c r="G11" s="13"/>
      <c r="H11" s="13"/>
      <c r="I11" s="13"/>
      <c r="J11" s="14"/>
    </row>
    <row r="12" spans="1:10" s="20" customFormat="1" ht="13.5" customHeight="1" x14ac:dyDescent="0.25">
      <c r="A12" s="16">
        <v>1.1000000000000001</v>
      </c>
      <c r="B12" s="19" t="s">
        <v>16</v>
      </c>
      <c r="C12" s="19"/>
      <c r="D12" s="19"/>
      <c r="F12" s="17">
        <f>SUM(F13)</f>
        <v>0</v>
      </c>
      <c r="G12" s="17">
        <f t="shared" ref="G12:I13" si="1">SUM(G13)</f>
        <v>632732622.05000007</v>
      </c>
      <c r="H12" s="17">
        <f t="shared" si="1"/>
        <v>257342868.66</v>
      </c>
      <c r="I12" s="17">
        <f t="shared" si="1"/>
        <v>243952178.28</v>
      </c>
      <c r="J12" s="18">
        <f>H12/G12*100</f>
        <v>40.671661250249898</v>
      </c>
    </row>
    <row r="13" spans="1:10" s="20" customFormat="1" ht="13.5" customHeight="1" x14ac:dyDescent="0.25">
      <c r="A13" s="16"/>
      <c r="B13" s="16" t="s">
        <v>17</v>
      </c>
      <c r="C13" s="19" t="s">
        <v>18</v>
      </c>
      <c r="D13" s="19"/>
      <c r="E13" s="16"/>
      <c r="F13" s="17">
        <f>SUM(F14)</f>
        <v>0</v>
      </c>
      <c r="G13" s="17">
        <f t="shared" si="1"/>
        <v>632732622.05000007</v>
      </c>
      <c r="H13" s="17">
        <f t="shared" si="1"/>
        <v>257342868.66</v>
      </c>
      <c r="I13" s="17">
        <f t="shared" si="1"/>
        <v>243952178.28</v>
      </c>
      <c r="J13" s="18">
        <f>H13/G13*100</f>
        <v>40.671661250249898</v>
      </c>
    </row>
    <row r="14" spans="1:10" s="20" customFormat="1" ht="13.5" customHeight="1" x14ac:dyDescent="0.25">
      <c r="A14" s="21"/>
      <c r="B14" s="21"/>
      <c r="C14" s="21" t="s">
        <v>19</v>
      </c>
      <c r="D14" s="22" t="s">
        <v>20</v>
      </c>
      <c r="E14" s="16"/>
      <c r="F14" s="17">
        <f>SUM(F15:F26)</f>
        <v>0</v>
      </c>
      <c r="G14" s="17">
        <f t="shared" ref="G14:H14" si="2">SUM(G15:G26)</f>
        <v>632732622.05000007</v>
      </c>
      <c r="H14" s="17">
        <f t="shared" si="2"/>
        <v>257342868.66</v>
      </c>
      <c r="I14" s="17">
        <f>SUM(I15:I26)</f>
        <v>243952178.28</v>
      </c>
      <c r="J14" s="18">
        <f>H14/G14*100</f>
        <v>40.671661250249898</v>
      </c>
    </row>
    <row r="15" spans="1:10" s="20" customFormat="1" ht="27" customHeight="1" x14ac:dyDescent="0.2">
      <c r="A15" s="21"/>
      <c r="B15" s="21"/>
      <c r="C15" s="21"/>
      <c r="D15" s="23" t="s">
        <v>21</v>
      </c>
      <c r="E15" s="24" t="s">
        <v>22</v>
      </c>
      <c r="F15" s="25">
        <v>0</v>
      </c>
      <c r="G15" s="25">
        <v>3991514.99</v>
      </c>
      <c r="H15" s="25">
        <v>3991514.99</v>
      </c>
      <c r="I15" s="25">
        <v>3991514.99</v>
      </c>
      <c r="J15" s="26">
        <f>H15/G15*100</f>
        <v>100</v>
      </c>
    </row>
    <row r="16" spans="1:10" s="20" customFormat="1" ht="27" customHeight="1" x14ac:dyDescent="0.2">
      <c r="A16" s="21"/>
      <c r="B16" s="21"/>
      <c r="C16" s="21"/>
      <c r="D16" s="23" t="s">
        <v>23</v>
      </c>
      <c r="E16" s="24" t="s">
        <v>24</v>
      </c>
      <c r="F16" s="25">
        <v>0</v>
      </c>
      <c r="G16" s="25">
        <v>730203.44</v>
      </c>
      <c r="H16" s="25">
        <v>611175.03</v>
      </c>
      <c r="I16" s="25">
        <v>611175.03</v>
      </c>
      <c r="J16" s="26">
        <f t="shared" ref="J16:J26" si="3">H16/G16*100</f>
        <v>83.699281120888742</v>
      </c>
    </row>
    <row r="17" spans="1:10" s="20" customFormat="1" ht="27" customHeight="1" x14ac:dyDescent="0.2">
      <c r="A17" s="21"/>
      <c r="B17" s="21"/>
      <c r="C17" s="21"/>
      <c r="D17" s="23" t="s">
        <v>25</v>
      </c>
      <c r="E17" s="24" t="s">
        <v>26</v>
      </c>
      <c r="F17" s="25">
        <v>0</v>
      </c>
      <c r="G17" s="25">
        <v>2864587.52</v>
      </c>
      <c r="H17" s="25">
        <v>2396771.79</v>
      </c>
      <c r="I17" s="25">
        <v>2396771.79</v>
      </c>
      <c r="J17" s="26">
        <f t="shared" si="3"/>
        <v>83.669002020926214</v>
      </c>
    </row>
    <row r="18" spans="1:10" s="20" customFormat="1" ht="27" customHeight="1" x14ac:dyDescent="0.2">
      <c r="A18" s="21"/>
      <c r="B18" s="21"/>
      <c r="C18" s="21"/>
      <c r="D18" s="23" t="s">
        <v>27</v>
      </c>
      <c r="E18" s="24" t="s">
        <v>26</v>
      </c>
      <c r="F18" s="25">
        <v>0</v>
      </c>
      <c r="G18" s="25">
        <v>3017981.58</v>
      </c>
      <c r="H18" s="25">
        <v>3017981.58</v>
      </c>
      <c r="I18" s="25">
        <v>3017981.58</v>
      </c>
      <c r="J18" s="26">
        <f t="shared" si="3"/>
        <v>100</v>
      </c>
    </row>
    <row r="19" spans="1:10" s="20" customFormat="1" ht="27" customHeight="1" x14ac:dyDescent="0.2">
      <c r="A19" s="21"/>
      <c r="B19" s="21"/>
      <c r="C19" s="21"/>
      <c r="D19" s="23" t="s">
        <v>28</v>
      </c>
      <c r="E19" s="24" t="s">
        <v>29</v>
      </c>
      <c r="F19" s="25">
        <v>0</v>
      </c>
      <c r="G19" s="25">
        <v>466021214.79000002</v>
      </c>
      <c r="H19" s="25">
        <v>187610935.66</v>
      </c>
      <c r="I19" s="25">
        <v>187610935.66</v>
      </c>
      <c r="J19" s="26">
        <f t="shared" si="3"/>
        <v>40.258024679100032</v>
      </c>
    </row>
    <row r="20" spans="1:10" s="20" customFormat="1" ht="27" customHeight="1" x14ac:dyDescent="0.2">
      <c r="A20" s="21"/>
      <c r="B20" s="21"/>
      <c r="C20" s="21"/>
      <c r="D20" s="23" t="s">
        <v>30</v>
      </c>
      <c r="E20" s="24" t="s">
        <v>31</v>
      </c>
      <c r="F20" s="25">
        <v>0</v>
      </c>
      <c r="G20" s="25">
        <v>150449852.43000001</v>
      </c>
      <c r="H20" s="25">
        <v>55947922.159999996</v>
      </c>
      <c r="I20" s="25">
        <v>42557231.780000001</v>
      </c>
      <c r="J20" s="26">
        <f t="shared" si="3"/>
        <v>37.187090087729366</v>
      </c>
    </row>
    <row r="21" spans="1:10" s="20" customFormat="1" ht="27" customHeight="1" x14ac:dyDescent="0.2">
      <c r="A21" s="21"/>
      <c r="B21" s="21"/>
      <c r="C21" s="21"/>
      <c r="D21" s="23" t="s">
        <v>32</v>
      </c>
      <c r="E21" s="24" t="s">
        <v>24</v>
      </c>
      <c r="F21" s="25">
        <v>0</v>
      </c>
      <c r="G21" s="25">
        <v>724643.01</v>
      </c>
      <c r="H21" s="25">
        <v>720404.73</v>
      </c>
      <c r="I21" s="25">
        <v>720404.73</v>
      </c>
      <c r="J21" s="26">
        <f t="shared" si="3"/>
        <v>99.415121661078317</v>
      </c>
    </row>
    <row r="22" spans="1:10" s="20" customFormat="1" ht="27" customHeight="1" x14ac:dyDescent="0.2">
      <c r="A22" s="21"/>
      <c r="B22" s="21"/>
      <c r="C22" s="21"/>
      <c r="D22" s="23" t="s">
        <v>33</v>
      </c>
      <c r="E22" s="24" t="s">
        <v>34</v>
      </c>
      <c r="F22" s="25">
        <v>0</v>
      </c>
      <c r="G22" s="25">
        <v>2834089.44</v>
      </c>
      <c r="H22" s="25">
        <v>1402967.7</v>
      </c>
      <c r="I22" s="25">
        <v>1402967.7</v>
      </c>
      <c r="J22" s="26">
        <f t="shared" si="3"/>
        <v>49.503296550866793</v>
      </c>
    </row>
    <row r="23" spans="1:10" s="20" customFormat="1" ht="27" customHeight="1" x14ac:dyDescent="0.2">
      <c r="A23" s="21"/>
      <c r="B23" s="21"/>
      <c r="C23" s="21"/>
      <c r="D23" s="23" t="s">
        <v>35</v>
      </c>
      <c r="E23" s="24" t="s">
        <v>36</v>
      </c>
      <c r="F23" s="25">
        <v>0</v>
      </c>
      <c r="G23" s="25">
        <v>227713.64</v>
      </c>
      <c r="H23" s="25">
        <v>190387.61</v>
      </c>
      <c r="I23" s="25">
        <v>190387.61</v>
      </c>
      <c r="J23" s="26">
        <f t="shared" si="3"/>
        <v>83.608346869339925</v>
      </c>
    </row>
    <row r="24" spans="1:10" s="20" customFormat="1" ht="27" customHeight="1" x14ac:dyDescent="0.2">
      <c r="A24" s="21"/>
      <c r="B24" s="21"/>
      <c r="C24" s="21"/>
      <c r="D24" s="23" t="s">
        <v>37</v>
      </c>
      <c r="E24" s="24" t="s">
        <v>36</v>
      </c>
      <c r="F24" s="25">
        <v>0</v>
      </c>
      <c r="G24" s="25">
        <v>216336.74</v>
      </c>
      <c r="H24" s="25">
        <v>164924.5</v>
      </c>
      <c r="I24" s="25">
        <v>164924.5</v>
      </c>
      <c r="J24" s="26">
        <f t="shared" si="3"/>
        <v>76.235086097719702</v>
      </c>
    </row>
    <row r="25" spans="1:10" s="20" customFormat="1" ht="27" customHeight="1" x14ac:dyDescent="0.2">
      <c r="A25" s="21"/>
      <c r="B25" s="21"/>
      <c r="C25" s="21"/>
      <c r="D25" s="23" t="s">
        <v>38</v>
      </c>
      <c r="E25" s="24" t="s">
        <v>24</v>
      </c>
      <c r="F25" s="25">
        <v>0</v>
      </c>
      <c r="G25" s="25">
        <v>937880.86</v>
      </c>
      <c r="H25" s="25">
        <v>820105.7</v>
      </c>
      <c r="I25" s="25">
        <v>820105.7</v>
      </c>
      <c r="J25" s="26">
        <f t="shared" si="3"/>
        <v>87.442417792810062</v>
      </c>
    </row>
    <row r="26" spans="1:10" s="27" customFormat="1" ht="25.5" customHeight="1" x14ac:dyDescent="0.2">
      <c r="D26" s="28" t="s">
        <v>39</v>
      </c>
      <c r="E26" s="24" t="s">
        <v>24</v>
      </c>
      <c r="F26" s="25">
        <v>0</v>
      </c>
      <c r="G26" s="29">
        <v>716603.61</v>
      </c>
      <c r="H26" s="29">
        <v>467777.21</v>
      </c>
      <c r="I26" s="29">
        <v>467777.21</v>
      </c>
      <c r="J26" s="26">
        <f t="shared" si="3"/>
        <v>65.276982068231561</v>
      </c>
    </row>
    <row r="27" spans="1:10" s="20" customFormat="1" ht="13.5" customHeight="1" x14ac:dyDescent="0.2">
      <c r="A27" s="16">
        <v>2.5</v>
      </c>
      <c r="B27" s="19" t="s">
        <v>40</v>
      </c>
      <c r="C27" s="19"/>
      <c r="D27" s="19"/>
      <c r="E27" s="22"/>
      <c r="F27" s="17">
        <f>F28+F40</f>
        <v>2955000000</v>
      </c>
      <c r="G27" s="17">
        <f>G28+G40</f>
        <v>3305997656.7799997</v>
      </c>
      <c r="H27" s="17">
        <f>H28+H40</f>
        <v>477676807.85000002</v>
      </c>
      <c r="I27" s="17">
        <f>I28+I40</f>
        <v>477676807.85000002</v>
      </c>
      <c r="J27" s="30">
        <f>H27/G27*100</f>
        <v>14.448794507472556</v>
      </c>
    </row>
    <row r="28" spans="1:10" s="20" customFormat="1" ht="15.75" customHeight="1" x14ac:dyDescent="0.2">
      <c r="A28" s="16"/>
      <c r="B28" s="16" t="s">
        <v>41</v>
      </c>
      <c r="C28" s="20" t="s">
        <v>42</v>
      </c>
      <c r="E28" s="22"/>
      <c r="F28" s="17">
        <f>SUM(F29)</f>
        <v>66946742</v>
      </c>
      <c r="G28" s="17">
        <f t="shared" ref="G28:I28" si="4">SUM(G29)</f>
        <v>66946742</v>
      </c>
      <c r="H28" s="17">
        <f t="shared" si="4"/>
        <v>6318799.71</v>
      </c>
      <c r="I28" s="17">
        <f t="shared" si="4"/>
        <v>6318799.71</v>
      </c>
      <c r="J28" s="30">
        <f>H28/G28*100</f>
        <v>9.4385470020333475</v>
      </c>
    </row>
    <row r="29" spans="1:10" s="20" customFormat="1" ht="15.75" customHeight="1" x14ac:dyDescent="0.2">
      <c r="A29" s="21"/>
      <c r="B29" s="21"/>
      <c r="C29" s="21" t="s">
        <v>43</v>
      </c>
      <c r="D29" s="22" t="s">
        <v>44</v>
      </c>
      <c r="E29" s="22"/>
      <c r="F29" s="17">
        <f>SUM(F30:F38)</f>
        <v>66946742</v>
      </c>
      <c r="G29" s="17">
        <f t="shared" ref="G29:I29" si="5">SUM(G30:G38)</f>
        <v>66946742</v>
      </c>
      <c r="H29" s="17">
        <f t="shared" si="5"/>
        <v>6318799.71</v>
      </c>
      <c r="I29" s="17">
        <f t="shared" si="5"/>
        <v>6318799.71</v>
      </c>
      <c r="J29" s="30">
        <f>H29/G29*100</f>
        <v>9.4385470020333475</v>
      </c>
    </row>
    <row r="30" spans="1:10" s="27" customFormat="1" ht="27" customHeight="1" x14ac:dyDescent="0.2">
      <c r="D30" s="28" t="s">
        <v>45</v>
      </c>
      <c r="E30" s="24" t="s">
        <v>46</v>
      </c>
      <c r="F30" s="25">
        <v>11816123.710000001</v>
      </c>
      <c r="G30" s="25">
        <v>11816123.710000001</v>
      </c>
      <c r="H30" s="25">
        <v>0</v>
      </c>
      <c r="I30" s="25">
        <v>0</v>
      </c>
      <c r="J30" s="26">
        <f>H30/G30*100</f>
        <v>0</v>
      </c>
    </row>
    <row r="31" spans="1:10" s="31" customFormat="1" ht="27" customHeight="1" x14ac:dyDescent="0.2">
      <c r="D31" s="28" t="s">
        <v>47</v>
      </c>
      <c r="E31" s="32" t="s">
        <v>48</v>
      </c>
      <c r="F31" s="25">
        <v>14413868.1</v>
      </c>
      <c r="G31" s="25">
        <v>14413868.1</v>
      </c>
      <c r="H31" s="25">
        <v>0</v>
      </c>
      <c r="I31" s="25">
        <v>0</v>
      </c>
      <c r="J31" s="26">
        <f t="shared" ref="J31:J95" si="6">H31/G31*100</f>
        <v>0</v>
      </c>
    </row>
    <row r="32" spans="1:10" s="31" customFormat="1" ht="37.5" customHeight="1" x14ac:dyDescent="0.2">
      <c r="D32" s="28" t="s">
        <v>49</v>
      </c>
      <c r="E32" s="32" t="s">
        <v>50</v>
      </c>
      <c r="F32" s="25">
        <v>7067842.4000000004</v>
      </c>
      <c r="G32" s="25">
        <v>7067842.4000000004</v>
      </c>
      <c r="H32" s="25">
        <v>1650703.12</v>
      </c>
      <c r="I32" s="25">
        <v>1650703.12</v>
      </c>
      <c r="J32" s="26">
        <f>H32/G32*100</f>
        <v>23.355120651813063</v>
      </c>
    </row>
    <row r="33" spans="2:10" s="31" customFormat="1" ht="60.75" customHeight="1" x14ac:dyDescent="0.2">
      <c r="D33" s="28" t="s">
        <v>51</v>
      </c>
      <c r="E33" s="32" t="s">
        <v>52</v>
      </c>
      <c r="F33" s="25">
        <v>4829226.6100000003</v>
      </c>
      <c r="G33" s="25">
        <v>4829226.6100000003</v>
      </c>
      <c r="H33" s="25">
        <v>0</v>
      </c>
      <c r="I33" s="25">
        <v>0</v>
      </c>
      <c r="J33" s="26">
        <f t="shared" si="6"/>
        <v>0</v>
      </c>
    </row>
    <row r="34" spans="2:10" s="31" customFormat="1" ht="37.5" customHeight="1" x14ac:dyDescent="0.2">
      <c r="D34" s="28" t="s">
        <v>53</v>
      </c>
      <c r="E34" s="32" t="s">
        <v>48</v>
      </c>
      <c r="F34" s="25">
        <v>6290102.7000000002</v>
      </c>
      <c r="G34" s="25">
        <v>6290102.7000000002</v>
      </c>
      <c r="H34" s="25">
        <v>0</v>
      </c>
      <c r="I34" s="25">
        <v>0</v>
      </c>
      <c r="J34" s="26">
        <f t="shared" si="6"/>
        <v>0</v>
      </c>
    </row>
    <row r="35" spans="2:10" s="31" customFormat="1" ht="38.25" customHeight="1" x14ac:dyDescent="0.2">
      <c r="D35" s="28" t="s">
        <v>54</v>
      </c>
      <c r="E35" s="32" t="s">
        <v>52</v>
      </c>
      <c r="F35" s="25">
        <v>9259431.0899999999</v>
      </c>
      <c r="G35" s="25">
        <v>3048108.43</v>
      </c>
      <c r="H35" s="25">
        <v>0</v>
      </c>
      <c r="I35" s="25">
        <v>0</v>
      </c>
      <c r="J35" s="26">
        <f t="shared" si="6"/>
        <v>0</v>
      </c>
    </row>
    <row r="36" spans="2:10" s="31" customFormat="1" ht="49.5" customHeight="1" x14ac:dyDescent="0.2">
      <c r="D36" s="28" t="s">
        <v>55</v>
      </c>
      <c r="E36" s="32" t="s">
        <v>52</v>
      </c>
      <c r="F36" s="25">
        <v>0</v>
      </c>
      <c r="G36" s="25">
        <v>6211322.6600000001</v>
      </c>
      <c r="H36" s="25">
        <v>0</v>
      </c>
      <c r="I36" s="25">
        <v>0</v>
      </c>
      <c r="J36" s="26">
        <f t="shared" si="6"/>
        <v>0</v>
      </c>
    </row>
    <row r="37" spans="2:10" s="31" customFormat="1" ht="27" customHeight="1" x14ac:dyDescent="0.2">
      <c r="D37" s="28" t="s">
        <v>56</v>
      </c>
      <c r="E37" s="32" t="s">
        <v>46</v>
      </c>
      <c r="F37" s="25">
        <v>8514845.2899999991</v>
      </c>
      <c r="G37" s="25">
        <v>8514845.2899999991</v>
      </c>
      <c r="H37" s="25">
        <v>4668096.59</v>
      </c>
      <c r="I37" s="25">
        <v>4668096.59</v>
      </c>
      <c r="J37" s="26">
        <f t="shared" si="6"/>
        <v>54.823034723629135</v>
      </c>
    </row>
    <row r="38" spans="2:10" s="31" customFormat="1" ht="27" customHeight="1" x14ac:dyDescent="0.2">
      <c r="D38" s="28" t="s">
        <v>57</v>
      </c>
      <c r="E38" s="32" t="s">
        <v>46</v>
      </c>
      <c r="F38" s="25">
        <v>4755302.0999999996</v>
      </c>
      <c r="G38" s="25">
        <v>4755302.0999999996</v>
      </c>
      <c r="H38" s="25">
        <v>0</v>
      </c>
      <c r="I38" s="25">
        <v>0</v>
      </c>
      <c r="J38" s="26">
        <f t="shared" si="6"/>
        <v>0</v>
      </c>
    </row>
    <row r="39" spans="2:10" s="31" customFormat="1" ht="10.5" customHeight="1" x14ac:dyDescent="0.2">
      <c r="D39" s="28"/>
      <c r="E39" s="32"/>
      <c r="F39" s="33"/>
      <c r="G39" s="33"/>
      <c r="H39" s="33"/>
      <c r="I39" s="33"/>
      <c r="J39" s="34"/>
    </row>
    <row r="40" spans="2:10" s="31" customFormat="1" ht="19.5" customHeight="1" x14ac:dyDescent="0.2">
      <c r="B40" s="16" t="s">
        <v>58</v>
      </c>
      <c r="C40" s="20" t="s">
        <v>59</v>
      </c>
      <c r="E40" s="32"/>
      <c r="F40" s="35">
        <f>F41+F153</f>
        <v>2888053258</v>
      </c>
      <c r="G40" s="35">
        <f>G41+G153</f>
        <v>3239050914.7799997</v>
      </c>
      <c r="H40" s="35">
        <f>H41+H153</f>
        <v>471358008.14000005</v>
      </c>
      <c r="I40" s="35">
        <f>I41+I153</f>
        <v>471358008.14000005</v>
      </c>
      <c r="J40" s="30">
        <f>H40/G40*100</f>
        <v>14.552349454871575</v>
      </c>
    </row>
    <row r="41" spans="2:10" s="31" customFormat="1" ht="16.5" customHeight="1" x14ac:dyDescent="0.2">
      <c r="C41" s="2" t="s">
        <v>60</v>
      </c>
      <c r="D41" s="2" t="s">
        <v>61</v>
      </c>
      <c r="E41" s="32"/>
      <c r="F41" s="35">
        <f>SUM(F42:F151)</f>
        <v>1352053257.9999998</v>
      </c>
      <c r="G41" s="35">
        <f>SUM(G42:G151)</f>
        <v>1352053258</v>
      </c>
      <c r="H41" s="35">
        <f>SUM(H42:H151)</f>
        <v>58115516.240000002</v>
      </c>
      <c r="I41" s="35">
        <f>SUM(I42:I151)</f>
        <v>58115516.240000002</v>
      </c>
      <c r="J41" s="18">
        <f>H41/G41*100</f>
        <v>4.2983156096947184</v>
      </c>
    </row>
    <row r="42" spans="2:10" s="31" customFormat="1" ht="27" customHeight="1" x14ac:dyDescent="0.2">
      <c r="D42" s="36" t="s">
        <v>62</v>
      </c>
      <c r="E42" s="32" t="s">
        <v>63</v>
      </c>
      <c r="F42" s="25">
        <v>0</v>
      </c>
      <c r="G42" s="25">
        <v>12480260.689999999</v>
      </c>
      <c r="H42" s="25">
        <v>0</v>
      </c>
      <c r="I42" s="25">
        <v>0</v>
      </c>
      <c r="J42" s="26">
        <f>H42/G42*100</f>
        <v>0</v>
      </c>
    </row>
    <row r="43" spans="2:10" s="31" customFormat="1" ht="16.5" customHeight="1" x14ac:dyDescent="0.2">
      <c r="D43" s="31" t="s">
        <v>64</v>
      </c>
      <c r="E43" s="32" t="s">
        <v>65</v>
      </c>
      <c r="F43" s="25">
        <v>0</v>
      </c>
      <c r="G43" s="25">
        <v>3124522.52</v>
      </c>
      <c r="H43" s="25">
        <v>937356.76</v>
      </c>
      <c r="I43" s="25">
        <v>937356.76</v>
      </c>
      <c r="J43" s="26">
        <f t="shared" si="6"/>
        <v>30.000000128019561</v>
      </c>
    </row>
    <row r="44" spans="2:10" s="31" customFormat="1" ht="27" customHeight="1" x14ac:dyDescent="0.2">
      <c r="D44" s="36" t="s">
        <v>66</v>
      </c>
      <c r="E44" s="32" t="s">
        <v>67</v>
      </c>
      <c r="F44" s="25">
        <v>0</v>
      </c>
      <c r="G44" s="25">
        <v>940994.54</v>
      </c>
      <c r="H44" s="25">
        <v>282298.36</v>
      </c>
      <c r="I44" s="25">
        <v>282298.36</v>
      </c>
      <c r="J44" s="26">
        <f t="shared" si="6"/>
        <v>29.999999787458915</v>
      </c>
    </row>
    <row r="45" spans="2:10" s="31" customFormat="1" ht="38.25" customHeight="1" x14ac:dyDescent="0.2">
      <c r="D45" s="36" t="s">
        <v>68</v>
      </c>
      <c r="E45" s="32" t="s">
        <v>69</v>
      </c>
      <c r="F45" s="25">
        <v>0</v>
      </c>
      <c r="G45" s="25">
        <v>13528982.359999999</v>
      </c>
      <c r="H45" s="25">
        <v>0</v>
      </c>
      <c r="I45" s="25">
        <v>0</v>
      </c>
      <c r="J45" s="26">
        <f t="shared" si="6"/>
        <v>0</v>
      </c>
    </row>
    <row r="46" spans="2:10" s="31" customFormat="1" ht="29.25" customHeight="1" x14ac:dyDescent="0.2">
      <c r="D46" s="36" t="s">
        <v>70</v>
      </c>
      <c r="E46" s="32" t="s">
        <v>65</v>
      </c>
      <c r="F46" s="25">
        <v>0</v>
      </c>
      <c r="G46" s="25">
        <v>1783486.07</v>
      </c>
      <c r="H46" s="25">
        <v>0</v>
      </c>
      <c r="I46" s="25">
        <v>0</v>
      </c>
      <c r="J46" s="26">
        <f t="shared" si="6"/>
        <v>0</v>
      </c>
    </row>
    <row r="47" spans="2:10" s="31" customFormat="1" ht="27" customHeight="1" x14ac:dyDescent="0.2">
      <c r="D47" s="36" t="s">
        <v>71</v>
      </c>
      <c r="E47" s="32" t="s">
        <v>65</v>
      </c>
      <c r="F47" s="25">
        <v>0</v>
      </c>
      <c r="G47" s="25">
        <v>2890494.08</v>
      </c>
      <c r="H47" s="25">
        <v>0</v>
      </c>
      <c r="I47" s="25">
        <v>0</v>
      </c>
      <c r="J47" s="26">
        <f t="shared" si="6"/>
        <v>0</v>
      </c>
    </row>
    <row r="48" spans="2:10" s="31" customFormat="1" ht="27" customHeight="1" x14ac:dyDescent="0.2">
      <c r="D48" s="36" t="s">
        <v>72</v>
      </c>
      <c r="E48" s="32" t="s">
        <v>65</v>
      </c>
      <c r="F48" s="25">
        <v>4340607.5599999996</v>
      </c>
      <c r="G48" s="25">
        <v>0</v>
      </c>
      <c r="H48" s="25">
        <v>0</v>
      </c>
      <c r="I48" s="25">
        <v>0</v>
      </c>
      <c r="J48" s="26" t="e">
        <f t="shared" si="6"/>
        <v>#DIV/0!</v>
      </c>
    </row>
    <row r="49" spans="4:10" s="31" customFormat="1" ht="19.5" customHeight="1" x14ac:dyDescent="0.2">
      <c r="D49" s="36" t="s">
        <v>73</v>
      </c>
      <c r="E49" s="32" t="s">
        <v>74</v>
      </c>
      <c r="F49" s="25">
        <v>9278497.7799999993</v>
      </c>
      <c r="G49" s="25">
        <v>9278497.7799999993</v>
      </c>
      <c r="H49" s="25">
        <v>0</v>
      </c>
      <c r="I49" s="25">
        <v>0</v>
      </c>
      <c r="J49" s="26">
        <f t="shared" si="6"/>
        <v>0</v>
      </c>
    </row>
    <row r="50" spans="4:10" s="31" customFormat="1" ht="27" customHeight="1" x14ac:dyDescent="0.2">
      <c r="D50" s="36" t="s">
        <v>75</v>
      </c>
      <c r="E50" s="32" t="s">
        <v>76</v>
      </c>
      <c r="F50" s="25">
        <v>2411100.2999999998</v>
      </c>
      <c r="G50" s="25">
        <v>2411100.2999999998</v>
      </c>
      <c r="H50" s="25">
        <v>0</v>
      </c>
      <c r="I50" s="25">
        <v>0</v>
      </c>
      <c r="J50" s="26">
        <f t="shared" si="6"/>
        <v>0</v>
      </c>
    </row>
    <row r="51" spans="4:10" s="31" customFormat="1" ht="27" customHeight="1" x14ac:dyDescent="0.2">
      <c r="D51" s="36" t="s">
        <v>77</v>
      </c>
      <c r="E51" s="32" t="s">
        <v>78</v>
      </c>
      <c r="F51" s="25">
        <v>5278542.3600000003</v>
      </c>
      <c r="G51" s="25">
        <v>5278542.3600000003</v>
      </c>
      <c r="H51" s="25">
        <v>0</v>
      </c>
      <c r="I51" s="25">
        <v>0</v>
      </c>
      <c r="J51" s="26">
        <f t="shared" si="6"/>
        <v>0</v>
      </c>
    </row>
    <row r="52" spans="4:10" s="31" customFormat="1" ht="27" customHeight="1" x14ac:dyDescent="0.2">
      <c r="D52" s="36" t="s">
        <v>79</v>
      </c>
      <c r="E52" s="32" t="s">
        <v>63</v>
      </c>
      <c r="F52" s="25">
        <v>12510000</v>
      </c>
      <c r="G52" s="25">
        <v>12510000</v>
      </c>
      <c r="H52" s="25">
        <v>0</v>
      </c>
      <c r="I52" s="25">
        <v>0</v>
      </c>
      <c r="J52" s="26">
        <f t="shared" si="6"/>
        <v>0</v>
      </c>
    </row>
    <row r="53" spans="4:10" s="31" customFormat="1" ht="27" customHeight="1" x14ac:dyDescent="0.2">
      <c r="D53" s="36" t="s">
        <v>80</v>
      </c>
      <c r="E53" s="32" t="s">
        <v>81</v>
      </c>
      <c r="F53" s="25">
        <v>12748000</v>
      </c>
      <c r="G53" s="25">
        <v>12748000</v>
      </c>
      <c r="H53" s="25">
        <v>0</v>
      </c>
      <c r="I53" s="25">
        <v>0</v>
      </c>
      <c r="J53" s="26">
        <f t="shared" si="6"/>
        <v>0</v>
      </c>
    </row>
    <row r="54" spans="4:10" s="31" customFormat="1" ht="27" customHeight="1" x14ac:dyDescent="0.2">
      <c r="D54" s="36" t="s">
        <v>82</v>
      </c>
      <c r="E54" s="32" t="s">
        <v>83</v>
      </c>
      <c r="F54" s="25">
        <v>12960000</v>
      </c>
      <c r="G54" s="25">
        <v>12960000</v>
      </c>
      <c r="H54" s="25">
        <v>0</v>
      </c>
      <c r="I54" s="25">
        <v>0</v>
      </c>
      <c r="J54" s="26">
        <f t="shared" si="6"/>
        <v>0</v>
      </c>
    </row>
    <row r="55" spans="4:10" s="31" customFormat="1" ht="27" customHeight="1" x14ac:dyDescent="0.2">
      <c r="D55" s="36" t="s">
        <v>84</v>
      </c>
      <c r="E55" s="32" t="s">
        <v>76</v>
      </c>
      <c r="F55" s="25">
        <v>12633000</v>
      </c>
      <c r="G55" s="25">
        <v>12633000</v>
      </c>
      <c r="H55" s="25">
        <v>0</v>
      </c>
      <c r="I55" s="25">
        <v>0</v>
      </c>
      <c r="J55" s="26">
        <f t="shared" si="6"/>
        <v>0</v>
      </c>
    </row>
    <row r="56" spans="4:10" s="31" customFormat="1" ht="27" customHeight="1" x14ac:dyDescent="0.2">
      <c r="D56" s="36" t="s">
        <v>85</v>
      </c>
      <c r="E56" s="32" t="s">
        <v>86</v>
      </c>
      <c r="F56" s="25">
        <v>12894000</v>
      </c>
      <c r="G56" s="25">
        <v>12894000</v>
      </c>
      <c r="H56" s="25">
        <v>0</v>
      </c>
      <c r="I56" s="25">
        <v>0</v>
      </c>
      <c r="J56" s="26">
        <f t="shared" si="6"/>
        <v>0</v>
      </c>
    </row>
    <row r="57" spans="4:10" s="31" customFormat="1" ht="27" customHeight="1" x14ac:dyDescent="0.2">
      <c r="D57" s="36" t="s">
        <v>87</v>
      </c>
      <c r="E57" s="32" t="s">
        <v>88</v>
      </c>
      <c r="F57" s="25">
        <v>12615000</v>
      </c>
      <c r="G57" s="25">
        <v>12615000</v>
      </c>
      <c r="H57" s="25">
        <v>0</v>
      </c>
      <c r="I57" s="25">
        <v>0</v>
      </c>
      <c r="J57" s="26">
        <f t="shared" si="6"/>
        <v>0</v>
      </c>
    </row>
    <row r="58" spans="4:10" s="31" customFormat="1" ht="27" customHeight="1" x14ac:dyDescent="0.2">
      <c r="D58" s="36" t="s">
        <v>89</v>
      </c>
      <c r="E58" s="32" t="s">
        <v>90</v>
      </c>
      <c r="F58" s="25">
        <v>12825000</v>
      </c>
      <c r="G58" s="25">
        <v>0</v>
      </c>
      <c r="H58" s="25">
        <v>0</v>
      </c>
      <c r="I58" s="25">
        <v>0</v>
      </c>
      <c r="J58" s="26">
        <v>0</v>
      </c>
    </row>
    <row r="59" spans="4:10" s="31" customFormat="1" ht="24.75" customHeight="1" x14ac:dyDescent="0.2">
      <c r="D59" s="36" t="s">
        <v>91</v>
      </c>
      <c r="E59" s="32" t="s">
        <v>92</v>
      </c>
      <c r="F59" s="25">
        <v>12727000</v>
      </c>
      <c r="G59" s="25">
        <v>12727000</v>
      </c>
      <c r="H59" s="25">
        <v>0</v>
      </c>
      <c r="I59" s="25">
        <v>0</v>
      </c>
      <c r="J59" s="26">
        <f t="shared" si="6"/>
        <v>0</v>
      </c>
    </row>
    <row r="60" spans="4:10" s="31" customFormat="1" ht="22.5" customHeight="1" x14ac:dyDescent="0.2">
      <c r="D60" s="36" t="s">
        <v>93</v>
      </c>
      <c r="E60" s="32" t="s">
        <v>94</v>
      </c>
      <c r="F60" s="25">
        <v>12629000</v>
      </c>
      <c r="G60" s="25">
        <v>12629000</v>
      </c>
      <c r="H60" s="25">
        <v>0</v>
      </c>
      <c r="I60" s="25">
        <v>0</v>
      </c>
      <c r="J60" s="26">
        <f t="shared" si="6"/>
        <v>0</v>
      </c>
    </row>
    <row r="61" spans="4:10" s="31" customFormat="1" ht="30.75" customHeight="1" x14ac:dyDescent="0.2">
      <c r="D61" s="36" t="s">
        <v>95</v>
      </c>
      <c r="E61" s="32" t="s">
        <v>96</v>
      </c>
      <c r="F61" s="25">
        <v>12562000</v>
      </c>
      <c r="G61" s="25">
        <v>12562000</v>
      </c>
      <c r="H61" s="25">
        <v>0</v>
      </c>
      <c r="I61" s="25">
        <v>0</v>
      </c>
      <c r="J61" s="26">
        <f t="shared" si="6"/>
        <v>0</v>
      </c>
    </row>
    <row r="62" spans="4:10" s="31" customFormat="1" ht="27" customHeight="1" x14ac:dyDescent="0.2">
      <c r="D62" s="36" t="s">
        <v>97</v>
      </c>
      <c r="E62" s="32" t="s">
        <v>98</v>
      </c>
      <c r="F62" s="25">
        <v>12519000</v>
      </c>
      <c r="G62" s="25">
        <v>12519000</v>
      </c>
      <c r="H62" s="25">
        <v>0</v>
      </c>
      <c r="I62" s="25">
        <v>0</v>
      </c>
      <c r="J62" s="26">
        <f t="shared" si="6"/>
        <v>0</v>
      </c>
    </row>
    <row r="63" spans="4:10" s="31" customFormat="1" ht="30.75" customHeight="1" x14ac:dyDescent="0.2">
      <c r="D63" s="36" t="s">
        <v>99</v>
      </c>
      <c r="E63" s="32" t="s">
        <v>100</v>
      </c>
      <c r="F63" s="25">
        <v>15709736.390000001</v>
      </c>
      <c r="G63" s="25">
        <v>0</v>
      </c>
      <c r="H63" s="25">
        <v>0</v>
      </c>
      <c r="I63" s="25">
        <v>0</v>
      </c>
      <c r="J63" s="26">
        <v>0</v>
      </c>
    </row>
    <row r="64" spans="4:10" s="31" customFormat="1" ht="30" customHeight="1" x14ac:dyDescent="0.2">
      <c r="D64" s="36" t="s">
        <v>101</v>
      </c>
      <c r="E64" s="32" t="s">
        <v>100</v>
      </c>
      <c r="F64" s="25">
        <v>0</v>
      </c>
      <c r="G64" s="25">
        <v>11969832.369999999</v>
      </c>
      <c r="H64" s="25">
        <v>0</v>
      </c>
      <c r="I64" s="25">
        <v>0</v>
      </c>
      <c r="J64" s="26">
        <f t="shared" si="6"/>
        <v>0</v>
      </c>
    </row>
    <row r="65" spans="4:10" s="31" customFormat="1" ht="25.5" customHeight="1" x14ac:dyDescent="0.2">
      <c r="D65" s="36" t="s">
        <v>102</v>
      </c>
      <c r="E65" s="32" t="s">
        <v>90</v>
      </c>
      <c r="F65" s="25">
        <v>0</v>
      </c>
      <c r="G65" s="25">
        <v>19099647.16</v>
      </c>
      <c r="H65" s="25">
        <v>0</v>
      </c>
      <c r="I65" s="25">
        <v>0</v>
      </c>
      <c r="J65" s="26">
        <f t="shared" si="6"/>
        <v>0</v>
      </c>
    </row>
    <row r="66" spans="4:10" s="31" customFormat="1" ht="24" customHeight="1" x14ac:dyDescent="0.2">
      <c r="D66" s="36" t="s">
        <v>103</v>
      </c>
      <c r="E66" s="32" t="s">
        <v>67</v>
      </c>
      <c r="F66" s="25">
        <v>18753820.199999999</v>
      </c>
      <c r="G66" s="25">
        <v>18753820.199999999</v>
      </c>
      <c r="H66" s="25">
        <v>0</v>
      </c>
      <c r="I66" s="25">
        <v>0</v>
      </c>
      <c r="J66" s="26">
        <f t="shared" si="6"/>
        <v>0</v>
      </c>
    </row>
    <row r="67" spans="4:10" s="31" customFormat="1" ht="52.5" customHeight="1" x14ac:dyDescent="0.2">
      <c r="D67" s="36" t="s">
        <v>104</v>
      </c>
      <c r="E67" s="32" t="s">
        <v>65</v>
      </c>
      <c r="F67" s="25">
        <v>0</v>
      </c>
      <c r="G67" s="25">
        <v>4408839.53</v>
      </c>
      <c r="H67" s="25">
        <v>1322651.8600000001</v>
      </c>
      <c r="I67" s="25">
        <v>1322651.8600000001</v>
      </c>
      <c r="J67" s="26">
        <f t="shared" si="6"/>
        <v>30.000000022681704</v>
      </c>
    </row>
    <row r="68" spans="4:10" s="31" customFormat="1" ht="27" customHeight="1" x14ac:dyDescent="0.2">
      <c r="D68" s="36" t="s">
        <v>105</v>
      </c>
      <c r="E68" s="32" t="s">
        <v>106</v>
      </c>
      <c r="F68" s="25">
        <v>0</v>
      </c>
      <c r="G68" s="25">
        <v>9749586.4900000002</v>
      </c>
      <c r="H68" s="25">
        <v>0</v>
      </c>
      <c r="I68" s="25">
        <v>0</v>
      </c>
      <c r="J68" s="26">
        <f t="shared" si="6"/>
        <v>0</v>
      </c>
    </row>
    <row r="69" spans="4:10" s="31" customFormat="1" ht="21" customHeight="1" x14ac:dyDescent="0.2">
      <c r="D69" s="36" t="s">
        <v>107</v>
      </c>
      <c r="E69" s="32" t="s">
        <v>86</v>
      </c>
      <c r="F69" s="25">
        <v>13966671.51</v>
      </c>
      <c r="G69" s="25">
        <v>13966671.51</v>
      </c>
      <c r="H69" s="25">
        <v>0</v>
      </c>
      <c r="I69" s="25">
        <v>0</v>
      </c>
      <c r="J69" s="26">
        <f t="shared" si="6"/>
        <v>0</v>
      </c>
    </row>
    <row r="70" spans="4:10" s="31" customFormat="1" ht="19.5" customHeight="1" x14ac:dyDescent="0.2">
      <c r="D70" s="36" t="s">
        <v>108</v>
      </c>
      <c r="E70" s="32" t="s">
        <v>109</v>
      </c>
      <c r="F70" s="25">
        <v>47500000</v>
      </c>
      <c r="G70" s="25">
        <v>47500000</v>
      </c>
      <c r="H70" s="25">
        <v>0</v>
      </c>
      <c r="I70" s="25">
        <v>0</v>
      </c>
      <c r="J70" s="26">
        <f t="shared" si="6"/>
        <v>0</v>
      </c>
    </row>
    <row r="71" spans="4:10" s="31" customFormat="1" ht="27" customHeight="1" x14ac:dyDescent="0.2">
      <c r="D71" s="36" t="s">
        <v>110</v>
      </c>
      <c r="E71" s="32" t="s">
        <v>111</v>
      </c>
      <c r="F71" s="25">
        <v>4361876.0599999996</v>
      </c>
      <c r="G71" s="25">
        <v>4361876.0599999996</v>
      </c>
      <c r="H71" s="25">
        <v>0</v>
      </c>
      <c r="I71" s="25">
        <v>0</v>
      </c>
      <c r="J71" s="26">
        <f t="shared" si="6"/>
        <v>0</v>
      </c>
    </row>
    <row r="72" spans="4:10" s="31" customFormat="1" ht="18.75" customHeight="1" x14ac:dyDescent="0.2">
      <c r="D72" s="36" t="s">
        <v>112</v>
      </c>
      <c r="E72" s="32" t="s">
        <v>113</v>
      </c>
      <c r="F72" s="25">
        <v>5436387.4100000001</v>
      </c>
      <c r="G72" s="25">
        <v>5436387.4100000001</v>
      </c>
      <c r="H72" s="25">
        <v>0</v>
      </c>
      <c r="I72" s="25">
        <v>0</v>
      </c>
      <c r="J72" s="26">
        <f t="shared" si="6"/>
        <v>0</v>
      </c>
    </row>
    <row r="73" spans="4:10" s="31" customFormat="1" ht="27" customHeight="1" x14ac:dyDescent="0.2">
      <c r="D73" s="36" t="s">
        <v>114</v>
      </c>
      <c r="E73" s="32" t="s">
        <v>115</v>
      </c>
      <c r="F73" s="25">
        <v>22809968.609999999</v>
      </c>
      <c r="G73" s="25">
        <v>22809968.609999999</v>
      </c>
      <c r="H73" s="25">
        <v>0</v>
      </c>
      <c r="I73" s="25">
        <v>0</v>
      </c>
      <c r="J73" s="26">
        <f t="shared" si="6"/>
        <v>0</v>
      </c>
    </row>
    <row r="74" spans="4:10" s="31" customFormat="1" ht="21" customHeight="1" x14ac:dyDescent="0.2">
      <c r="D74" s="36" t="s">
        <v>116</v>
      </c>
      <c r="E74" s="32" t="s">
        <v>63</v>
      </c>
      <c r="F74" s="25">
        <v>19540612.960000001</v>
      </c>
      <c r="G74" s="25">
        <v>0</v>
      </c>
      <c r="H74" s="25">
        <v>0</v>
      </c>
      <c r="I74" s="25">
        <v>0</v>
      </c>
      <c r="J74" s="26">
        <v>0</v>
      </c>
    </row>
    <row r="75" spans="4:10" s="31" customFormat="1" ht="20.25" customHeight="1" x14ac:dyDescent="0.2">
      <c r="D75" s="36" t="s">
        <v>117</v>
      </c>
      <c r="E75" s="32" t="s">
        <v>118</v>
      </c>
      <c r="F75" s="25">
        <v>10164176.99</v>
      </c>
      <c r="G75" s="25">
        <v>10164176.99</v>
      </c>
      <c r="H75" s="25">
        <v>0</v>
      </c>
      <c r="I75" s="25">
        <v>0</v>
      </c>
      <c r="J75" s="26">
        <f t="shared" si="6"/>
        <v>0</v>
      </c>
    </row>
    <row r="76" spans="4:10" s="31" customFormat="1" ht="17.25" customHeight="1" x14ac:dyDescent="0.2">
      <c r="D76" s="36" t="s">
        <v>119</v>
      </c>
      <c r="E76" s="32" t="s">
        <v>120</v>
      </c>
      <c r="F76" s="25">
        <v>57008241.899999999</v>
      </c>
      <c r="G76" s="25">
        <v>57008241.899999999</v>
      </c>
      <c r="H76" s="25">
        <v>0</v>
      </c>
      <c r="I76" s="25">
        <v>0</v>
      </c>
      <c r="J76" s="26">
        <f t="shared" si="6"/>
        <v>0</v>
      </c>
    </row>
    <row r="77" spans="4:10" s="31" customFormat="1" ht="18" customHeight="1" x14ac:dyDescent="0.2">
      <c r="D77" s="36" t="s">
        <v>121</v>
      </c>
      <c r="E77" s="32" t="s">
        <v>122</v>
      </c>
      <c r="F77" s="25">
        <v>13201602.640000001</v>
      </c>
      <c r="G77" s="25">
        <v>13201602.640000001</v>
      </c>
      <c r="H77" s="25">
        <v>0</v>
      </c>
      <c r="I77" s="25">
        <v>0</v>
      </c>
      <c r="J77" s="26">
        <f t="shared" si="6"/>
        <v>0</v>
      </c>
    </row>
    <row r="78" spans="4:10" s="31" customFormat="1" ht="27" customHeight="1" x14ac:dyDescent="0.2">
      <c r="D78" s="36" t="s">
        <v>123</v>
      </c>
      <c r="E78" s="32" t="s">
        <v>92</v>
      </c>
      <c r="F78" s="25">
        <v>36041749.07</v>
      </c>
      <c r="G78" s="25">
        <v>0</v>
      </c>
      <c r="H78" s="25">
        <v>0</v>
      </c>
      <c r="I78" s="25">
        <v>0</v>
      </c>
      <c r="J78" s="26">
        <v>0</v>
      </c>
    </row>
    <row r="79" spans="4:10" s="31" customFormat="1" ht="33" customHeight="1" x14ac:dyDescent="0.2">
      <c r="D79" s="36" t="s">
        <v>124</v>
      </c>
      <c r="E79" s="32" t="s">
        <v>125</v>
      </c>
      <c r="F79" s="25">
        <v>11908505.710000001</v>
      </c>
      <c r="G79" s="25">
        <v>11908505.710000001</v>
      </c>
      <c r="H79" s="25">
        <v>0</v>
      </c>
      <c r="I79" s="25">
        <v>0</v>
      </c>
      <c r="J79" s="26">
        <f t="shared" si="6"/>
        <v>0</v>
      </c>
    </row>
    <row r="80" spans="4:10" s="31" customFormat="1" ht="29.25" customHeight="1" x14ac:dyDescent="0.2">
      <c r="D80" s="36" t="s">
        <v>126</v>
      </c>
      <c r="E80" s="32" t="s">
        <v>118</v>
      </c>
      <c r="F80" s="25">
        <v>37500000</v>
      </c>
      <c r="G80" s="25">
        <v>37500000</v>
      </c>
      <c r="H80" s="25">
        <v>0</v>
      </c>
      <c r="I80" s="25">
        <v>0</v>
      </c>
      <c r="J80" s="26">
        <f t="shared" si="6"/>
        <v>0</v>
      </c>
    </row>
    <row r="81" spans="4:10" s="31" customFormat="1" ht="67.5" customHeight="1" x14ac:dyDescent="0.2">
      <c r="D81" s="36" t="s">
        <v>127</v>
      </c>
      <c r="E81" s="32" t="s">
        <v>76</v>
      </c>
      <c r="F81" s="25">
        <v>0</v>
      </c>
      <c r="G81" s="25">
        <v>10276248.07</v>
      </c>
      <c r="H81" s="25">
        <v>0</v>
      </c>
      <c r="I81" s="25">
        <v>0</v>
      </c>
      <c r="J81" s="26">
        <f t="shared" si="6"/>
        <v>0</v>
      </c>
    </row>
    <row r="82" spans="4:10" s="31" customFormat="1" ht="27" customHeight="1" x14ac:dyDescent="0.2">
      <c r="D82" s="36" t="s">
        <v>128</v>
      </c>
      <c r="E82" s="32" t="s">
        <v>86</v>
      </c>
      <c r="F82" s="25">
        <v>2717357.36</v>
      </c>
      <c r="G82" s="25">
        <v>2717357.36</v>
      </c>
      <c r="H82" s="25">
        <v>0</v>
      </c>
      <c r="I82" s="25">
        <v>0</v>
      </c>
      <c r="J82" s="26">
        <f t="shared" si="6"/>
        <v>0</v>
      </c>
    </row>
    <row r="83" spans="4:10" s="31" customFormat="1" ht="27" customHeight="1" x14ac:dyDescent="0.2">
      <c r="D83" s="36" t="s">
        <v>129</v>
      </c>
      <c r="E83" s="32" t="s">
        <v>88</v>
      </c>
      <c r="F83" s="25">
        <v>13032593.18</v>
      </c>
      <c r="G83" s="25">
        <v>13032593.18</v>
      </c>
      <c r="H83" s="25">
        <v>0</v>
      </c>
      <c r="I83" s="25">
        <v>0</v>
      </c>
      <c r="J83" s="26">
        <f t="shared" si="6"/>
        <v>0</v>
      </c>
    </row>
    <row r="84" spans="4:10" s="31" customFormat="1" ht="44.25" customHeight="1" x14ac:dyDescent="0.2">
      <c r="D84" s="36" t="s">
        <v>130</v>
      </c>
      <c r="E84" s="32" t="s">
        <v>131</v>
      </c>
      <c r="F84" s="25">
        <v>24402457.02</v>
      </c>
      <c r="G84" s="25">
        <v>24402457.02</v>
      </c>
      <c r="H84" s="25">
        <v>0</v>
      </c>
      <c r="I84" s="25">
        <v>0</v>
      </c>
      <c r="J84" s="26">
        <f t="shared" si="6"/>
        <v>0</v>
      </c>
    </row>
    <row r="85" spans="4:10" s="31" customFormat="1" ht="27" customHeight="1" x14ac:dyDescent="0.2">
      <c r="D85" s="36" t="s">
        <v>132</v>
      </c>
      <c r="E85" s="32" t="s">
        <v>133</v>
      </c>
      <c r="F85" s="25">
        <v>16999818.690000001</v>
      </c>
      <c r="G85" s="25">
        <v>16999818.690000001</v>
      </c>
      <c r="H85" s="25">
        <v>0</v>
      </c>
      <c r="I85" s="25">
        <v>0</v>
      </c>
      <c r="J85" s="26">
        <f t="shared" si="6"/>
        <v>0</v>
      </c>
    </row>
    <row r="86" spans="4:10" s="31" customFormat="1" ht="27" customHeight="1" x14ac:dyDescent="0.2">
      <c r="D86" s="36" t="s">
        <v>134</v>
      </c>
      <c r="E86" s="32" t="s">
        <v>96</v>
      </c>
      <c r="F86" s="25">
        <v>5799681.9400000004</v>
      </c>
      <c r="G86" s="25">
        <v>5799681.9400000004</v>
      </c>
      <c r="H86" s="25">
        <v>0</v>
      </c>
      <c r="I86" s="25">
        <v>0</v>
      </c>
      <c r="J86" s="26">
        <f t="shared" si="6"/>
        <v>0</v>
      </c>
    </row>
    <row r="87" spans="4:10" s="31" customFormat="1" ht="66" customHeight="1" x14ac:dyDescent="0.2">
      <c r="D87" s="36" t="s">
        <v>135</v>
      </c>
      <c r="E87" s="32" t="s">
        <v>136</v>
      </c>
      <c r="F87" s="25">
        <v>0</v>
      </c>
      <c r="G87" s="25">
        <v>15199525.810000001</v>
      </c>
      <c r="H87" s="25">
        <v>0</v>
      </c>
      <c r="I87" s="25">
        <v>0</v>
      </c>
      <c r="J87" s="26">
        <f t="shared" si="6"/>
        <v>0</v>
      </c>
    </row>
    <row r="88" spans="4:10" s="31" customFormat="1" ht="13.5" customHeight="1" x14ac:dyDescent="0.2">
      <c r="D88" s="36" t="s">
        <v>137</v>
      </c>
      <c r="E88" s="32" t="s">
        <v>88</v>
      </c>
      <c r="F88" s="25">
        <v>19858167.440000001</v>
      </c>
      <c r="G88" s="25">
        <v>19858167.440000001</v>
      </c>
      <c r="H88" s="25">
        <v>0</v>
      </c>
      <c r="I88" s="25">
        <v>0</v>
      </c>
      <c r="J88" s="26">
        <f t="shared" si="6"/>
        <v>0</v>
      </c>
    </row>
    <row r="89" spans="4:10" s="31" customFormat="1" ht="27" customHeight="1" x14ac:dyDescent="0.2">
      <c r="D89" s="36" t="s">
        <v>138</v>
      </c>
      <c r="E89" s="32" t="s">
        <v>65</v>
      </c>
      <c r="F89" s="25">
        <v>32377978.41</v>
      </c>
      <c r="G89" s="25">
        <v>32377978.41</v>
      </c>
      <c r="H89" s="25">
        <v>0</v>
      </c>
      <c r="I89" s="25">
        <v>0</v>
      </c>
      <c r="J89" s="26">
        <f t="shared" si="6"/>
        <v>0</v>
      </c>
    </row>
    <row r="90" spans="4:10" s="31" customFormat="1" ht="52.5" customHeight="1" x14ac:dyDescent="0.2">
      <c r="D90" s="36" t="s">
        <v>139</v>
      </c>
      <c r="E90" s="32" t="s">
        <v>76</v>
      </c>
      <c r="F90" s="25">
        <v>4006599.78</v>
      </c>
      <c r="G90" s="25">
        <v>0</v>
      </c>
      <c r="H90" s="25">
        <v>0</v>
      </c>
      <c r="I90" s="25">
        <v>0</v>
      </c>
      <c r="J90" s="26">
        <v>0</v>
      </c>
    </row>
    <row r="91" spans="4:10" s="31" customFormat="1" ht="54.75" customHeight="1" x14ac:dyDescent="0.2">
      <c r="D91" s="36" t="s">
        <v>140</v>
      </c>
      <c r="E91" s="32" t="s">
        <v>136</v>
      </c>
      <c r="F91" s="25">
        <v>17986822.219999999</v>
      </c>
      <c r="G91" s="25">
        <v>0</v>
      </c>
      <c r="H91" s="25">
        <v>0</v>
      </c>
      <c r="I91" s="25">
        <v>0</v>
      </c>
      <c r="J91" s="26">
        <v>0</v>
      </c>
    </row>
    <row r="92" spans="4:10" s="31" customFormat="1" ht="51.75" customHeight="1" x14ac:dyDescent="0.2">
      <c r="D92" s="36" t="s">
        <v>141</v>
      </c>
      <c r="E92" s="32" t="s">
        <v>142</v>
      </c>
      <c r="F92" s="25">
        <v>0</v>
      </c>
      <c r="G92" s="25">
        <v>44028360.119999997</v>
      </c>
      <c r="H92" s="25">
        <v>22014180.059999999</v>
      </c>
      <c r="I92" s="25">
        <v>22014180.059999999</v>
      </c>
      <c r="J92" s="26">
        <f t="shared" si="6"/>
        <v>50</v>
      </c>
    </row>
    <row r="93" spans="4:10" s="31" customFormat="1" ht="40.5" customHeight="1" x14ac:dyDescent="0.2">
      <c r="D93" s="36" t="s">
        <v>143</v>
      </c>
      <c r="E93" s="32" t="s">
        <v>144</v>
      </c>
      <c r="F93" s="25">
        <v>2988821.07</v>
      </c>
      <c r="G93" s="25">
        <v>4614669.58</v>
      </c>
      <c r="H93" s="25">
        <v>1384400.87</v>
      </c>
      <c r="I93" s="25">
        <v>1384400.87</v>
      </c>
      <c r="J93" s="26">
        <f t="shared" si="6"/>
        <v>29.999999913319908</v>
      </c>
    </row>
    <row r="94" spans="4:10" s="31" customFormat="1" ht="27" customHeight="1" x14ac:dyDescent="0.2">
      <c r="D94" s="36" t="s">
        <v>145</v>
      </c>
      <c r="E94" s="32" t="s">
        <v>146</v>
      </c>
      <c r="F94" s="25">
        <v>17632796.93</v>
      </c>
      <c r="G94" s="25">
        <v>0</v>
      </c>
      <c r="H94" s="25">
        <v>0</v>
      </c>
      <c r="I94" s="25">
        <v>0</v>
      </c>
      <c r="J94" s="26">
        <v>0</v>
      </c>
    </row>
    <row r="95" spans="4:10" s="31" customFormat="1" ht="27" customHeight="1" x14ac:dyDescent="0.2">
      <c r="D95" s="36" t="s">
        <v>147</v>
      </c>
      <c r="E95" s="32" t="s">
        <v>146</v>
      </c>
      <c r="F95" s="25">
        <v>0</v>
      </c>
      <c r="G95" s="25">
        <v>16955370.239999998</v>
      </c>
      <c r="H95" s="25">
        <v>0</v>
      </c>
      <c r="I95" s="25">
        <v>0</v>
      </c>
      <c r="J95" s="26">
        <f t="shared" si="6"/>
        <v>0</v>
      </c>
    </row>
    <row r="96" spans="4:10" s="31" customFormat="1" ht="27" customHeight="1" x14ac:dyDescent="0.2">
      <c r="D96" s="36" t="s">
        <v>148</v>
      </c>
      <c r="E96" s="32" t="s">
        <v>65</v>
      </c>
      <c r="F96" s="25">
        <v>12184710.210000001</v>
      </c>
      <c r="G96" s="25">
        <v>0</v>
      </c>
      <c r="H96" s="25">
        <v>0</v>
      </c>
      <c r="I96" s="25">
        <v>0</v>
      </c>
      <c r="J96" s="26">
        <v>0</v>
      </c>
    </row>
    <row r="97" spans="4:10" s="31" customFormat="1" ht="27" customHeight="1" x14ac:dyDescent="0.2">
      <c r="D97" s="36" t="s">
        <v>149</v>
      </c>
      <c r="E97" s="32" t="s">
        <v>150</v>
      </c>
      <c r="F97" s="25">
        <v>23097698.539999999</v>
      </c>
      <c r="G97" s="25">
        <v>18304079.280000001</v>
      </c>
      <c r="H97" s="25">
        <v>0</v>
      </c>
      <c r="I97" s="25">
        <v>0</v>
      </c>
      <c r="J97" s="26">
        <f>H97/G97*100</f>
        <v>0</v>
      </c>
    </row>
    <row r="98" spans="4:10" s="31" customFormat="1" ht="66.75" customHeight="1" x14ac:dyDescent="0.2">
      <c r="D98" s="36" t="s">
        <v>151</v>
      </c>
      <c r="E98" s="32" t="s">
        <v>65</v>
      </c>
      <c r="F98" s="25">
        <v>3730835.66</v>
      </c>
      <c r="G98" s="25">
        <v>0</v>
      </c>
      <c r="H98" s="25">
        <v>0</v>
      </c>
      <c r="I98" s="25">
        <v>0</v>
      </c>
      <c r="J98" s="26">
        <v>0</v>
      </c>
    </row>
    <row r="99" spans="4:10" s="31" customFormat="1" ht="27" customHeight="1" x14ac:dyDescent="0.2">
      <c r="D99" s="36" t="s">
        <v>152</v>
      </c>
      <c r="E99" s="32" t="s">
        <v>153</v>
      </c>
      <c r="F99" s="25">
        <v>7144737.6600000001</v>
      </c>
      <c r="G99" s="25">
        <v>7144737.6600000001</v>
      </c>
      <c r="H99" s="25">
        <v>0</v>
      </c>
      <c r="I99" s="25">
        <v>0</v>
      </c>
      <c r="J99" s="26">
        <f t="shared" ref="J99:J151" si="7">H99/G99*100</f>
        <v>0</v>
      </c>
    </row>
    <row r="100" spans="4:10" s="31" customFormat="1" ht="27" customHeight="1" x14ac:dyDescent="0.2">
      <c r="D100" s="36" t="s">
        <v>154</v>
      </c>
      <c r="E100" s="32" t="s">
        <v>155</v>
      </c>
      <c r="F100" s="25">
        <v>0</v>
      </c>
      <c r="G100" s="25">
        <v>13442965.369999999</v>
      </c>
      <c r="H100" s="25">
        <v>0</v>
      </c>
      <c r="I100" s="25">
        <v>0</v>
      </c>
      <c r="J100" s="26">
        <f t="shared" si="7"/>
        <v>0</v>
      </c>
    </row>
    <row r="101" spans="4:10" s="31" customFormat="1" ht="27" customHeight="1" x14ac:dyDescent="0.2">
      <c r="D101" s="36" t="s">
        <v>156</v>
      </c>
      <c r="E101" s="32" t="s">
        <v>83</v>
      </c>
      <c r="F101" s="25">
        <v>27810733.43</v>
      </c>
      <c r="G101" s="25">
        <v>27810733.43</v>
      </c>
      <c r="H101" s="25">
        <v>0</v>
      </c>
      <c r="I101" s="25">
        <v>0</v>
      </c>
      <c r="J101" s="26">
        <f t="shared" si="7"/>
        <v>0</v>
      </c>
    </row>
    <row r="102" spans="4:10" s="31" customFormat="1" ht="27" customHeight="1" x14ac:dyDescent="0.2">
      <c r="D102" s="36" t="s">
        <v>157</v>
      </c>
      <c r="E102" s="32" t="s">
        <v>65</v>
      </c>
      <c r="F102" s="25">
        <v>19287834.329999998</v>
      </c>
      <c r="G102" s="25">
        <v>20804078.879999999</v>
      </c>
      <c r="H102" s="25">
        <v>0</v>
      </c>
      <c r="I102" s="25">
        <v>0</v>
      </c>
      <c r="J102" s="26">
        <f t="shared" si="7"/>
        <v>0</v>
      </c>
    </row>
    <row r="103" spans="4:10" s="31" customFormat="1" ht="27" customHeight="1" x14ac:dyDescent="0.2">
      <c r="D103" s="36" t="s">
        <v>158</v>
      </c>
      <c r="E103" s="32" t="s">
        <v>159</v>
      </c>
      <c r="F103" s="25">
        <v>6314060.6699999999</v>
      </c>
      <c r="G103" s="25">
        <v>6742580.4699999997</v>
      </c>
      <c r="H103" s="25">
        <v>0</v>
      </c>
      <c r="I103" s="25">
        <v>0</v>
      </c>
      <c r="J103" s="26">
        <f t="shared" si="7"/>
        <v>0</v>
      </c>
    </row>
    <row r="104" spans="4:10" s="31" customFormat="1" ht="27" customHeight="1" x14ac:dyDescent="0.2">
      <c r="D104" s="36" t="s">
        <v>160</v>
      </c>
      <c r="E104" s="32" t="s">
        <v>161</v>
      </c>
      <c r="F104" s="25">
        <v>9973923.3399999999</v>
      </c>
      <c r="G104" s="25">
        <v>0</v>
      </c>
      <c r="H104" s="25">
        <v>0</v>
      </c>
      <c r="I104" s="25">
        <v>0</v>
      </c>
      <c r="J104" s="26">
        <v>0</v>
      </c>
    </row>
    <row r="105" spans="4:10" s="31" customFormat="1" ht="27" customHeight="1" x14ac:dyDescent="0.2">
      <c r="D105" s="36" t="s">
        <v>162</v>
      </c>
      <c r="E105" s="32" t="s">
        <v>161</v>
      </c>
      <c r="F105" s="25">
        <v>0</v>
      </c>
      <c r="G105" s="25">
        <v>9358930.3100000005</v>
      </c>
      <c r="H105" s="25">
        <v>0</v>
      </c>
      <c r="I105" s="25">
        <v>0</v>
      </c>
      <c r="J105" s="26">
        <f t="shared" si="7"/>
        <v>0</v>
      </c>
    </row>
    <row r="106" spans="4:10" s="31" customFormat="1" ht="27" customHeight="1" x14ac:dyDescent="0.2">
      <c r="D106" s="36" t="s">
        <v>163</v>
      </c>
      <c r="E106" s="32" t="s">
        <v>65</v>
      </c>
      <c r="F106" s="25">
        <v>0</v>
      </c>
      <c r="G106" s="25">
        <v>4459253.12</v>
      </c>
      <c r="H106" s="25">
        <v>0</v>
      </c>
      <c r="I106" s="25">
        <v>0</v>
      </c>
      <c r="J106" s="26">
        <f t="shared" si="7"/>
        <v>0</v>
      </c>
    </row>
    <row r="107" spans="4:10" s="31" customFormat="1" ht="27" customHeight="1" x14ac:dyDescent="0.2">
      <c r="D107" s="36" t="s">
        <v>164</v>
      </c>
      <c r="E107" s="32" t="s">
        <v>96</v>
      </c>
      <c r="F107" s="25">
        <v>10251063.4</v>
      </c>
      <c r="G107" s="25">
        <v>10251063.4</v>
      </c>
      <c r="H107" s="25">
        <v>0</v>
      </c>
      <c r="I107" s="25">
        <v>0</v>
      </c>
      <c r="J107" s="26">
        <f t="shared" si="7"/>
        <v>0</v>
      </c>
    </row>
    <row r="108" spans="4:10" s="31" customFormat="1" ht="27" customHeight="1" x14ac:dyDescent="0.2">
      <c r="D108" s="36" t="s">
        <v>165</v>
      </c>
      <c r="E108" s="32" t="s">
        <v>34</v>
      </c>
      <c r="F108" s="25">
        <v>22916156.920000002</v>
      </c>
      <c r="G108" s="25">
        <v>22916156.920000002</v>
      </c>
      <c r="H108" s="25">
        <v>0</v>
      </c>
      <c r="I108" s="25">
        <v>0</v>
      </c>
      <c r="J108" s="26">
        <f t="shared" si="7"/>
        <v>0</v>
      </c>
    </row>
    <row r="109" spans="4:10" s="31" customFormat="1" ht="27" customHeight="1" x14ac:dyDescent="0.2">
      <c r="D109" s="36" t="s">
        <v>166</v>
      </c>
      <c r="E109" s="32" t="s">
        <v>167</v>
      </c>
      <c r="F109" s="25">
        <v>31043615.640000001</v>
      </c>
      <c r="G109" s="25">
        <v>17139470.82</v>
      </c>
      <c r="H109" s="25">
        <v>0</v>
      </c>
      <c r="I109" s="25">
        <v>0</v>
      </c>
      <c r="J109" s="26">
        <f t="shared" si="7"/>
        <v>0</v>
      </c>
    </row>
    <row r="110" spans="4:10" s="31" customFormat="1" ht="27" customHeight="1" x14ac:dyDescent="0.2">
      <c r="D110" s="36" t="s">
        <v>168</v>
      </c>
      <c r="E110" s="32" t="s">
        <v>169</v>
      </c>
      <c r="F110" s="25">
        <v>13642808.43</v>
      </c>
      <c r="G110" s="25">
        <v>0</v>
      </c>
      <c r="H110" s="25">
        <v>0</v>
      </c>
      <c r="I110" s="25">
        <v>0</v>
      </c>
      <c r="J110" s="26">
        <v>0</v>
      </c>
    </row>
    <row r="111" spans="4:10" s="31" customFormat="1" ht="27" customHeight="1" x14ac:dyDescent="0.2">
      <c r="D111" s="36" t="s">
        <v>170</v>
      </c>
      <c r="E111" s="32" t="s">
        <v>90</v>
      </c>
      <c r="F111" s="25">
        <v>14299304</v>
      </c>
      <c r="G111" s="25">
        <v>14299304</v>
      </c>
      <c r="H111" s="25">
        <v>0</v>
      </c>
      <c r="I111" s="25">
        <v>0</v>
      </c>
      <c r="J111" s="26">
        <f t="shared" si="7"/>
        <v>0</v>
      </c>
    </row>
    <row r="112" spans="4:10" s="31" customFormat="1" ht="27" customHeight="1" x14ac:dyDescent="0.2">
      <c r="D112" s="36" t="s">
        <v>171</v>
      </c>
      <c r="E112" s="32" t="s">
        <v>172</v>
      </c>
      <c r="F112" s="25">
        <v>3149078.78</v>
      </c>
      <c r="G112" s="25">
        <v>3149078.78</v>
      </c>
      <c r="H112" s="25">
        <v>0</v>
      </c>
      <c r="I112" s="25">
        <v>0</v>
      </c>
      <c r="J112" s="26">
        <f t="shared" si="7"/>
        <v>0</v>
      </c>
    </row>
    <row r="113" spans="4:10" s="31" customFormat="1" ht="27" customHeight="1" x14ac:dyDescent="0.2">
      <c r="D113" s="36" t="s">
        <v>173</v>
      </c>
      <c r="E113" s="32" t="s">
        <v>174</v>
      </c>
      <c r="F113" s="25">
        <v>4341623.0999999996</v>
      </c>
      <c r="G113" s="25">
        <v>5762185.9299999997</v>
      </c>
      <c r="H113" s="25">
        <v>1728655.78</v>
      </c>
      <c r="I113" s="25">
        <v>1728655.78</v>
      </c>
      <c r="J113" s="26">
        <f t="shared" si="7"/>
        <v>30.000000017354527</v>
      </c>
    </row>
    <row r="114" spans="4:10" s="31" customFormat="1" ht="27" customHeight="1" x14ac:dyDescent="0.2">
      <c r="D114" s="36" t="s">
        <v>175</v>
      </c>
      <c r="E114" s="32" t="s">
        <v>86</v>
      </c>
      <c r="F114" s="25">
        <v>19048424.75</v>
      </c>
      <c r="G114" s="25">
        <v>22211661.329999998</v>
      </c>
      <c r="H114" s="25">
        <v>6025849.9199999999</v>
      </c>
      <c r="I114" s="25">
        <v>6025849.9199999999</v>
      </c>
      <c r="J114" s="26">
        <f t="shared" si="7"/>
        <v>27.12921753340996</v>
      </c>
    </row>
    <row r="115" spans="4:10" s="31" customFormat="1" ht="27" customHeight="1" x14ac:dyDescent="0.2">
      <c r="D115" s="36" t="s">
        <v>176</v>
      </c>
      <c r="E115" s="32" t="s">
        <v>146</v>
      </c>
      <c r="F115" s="25">
        <v>16994749.620000001</v>
      </c>
      <c r="G115" s="25">
        <v>16994749.620000001</v>
      </c>
      <c r="H115" s="25">
        <v>0</v>
      </c>
      <c r="I115" s="25">
        <v>0</v>
      </c>
      <c r="J115" s="26">
        <f t="shared" si="7"/>
        <v>0</v>
      </c>
    </row>
    <row r="116" spans="4:10" s="31" customFormat="1" ht="27" customHeight="1" x14ac:dyDescent="0.2">
      <c r="D116" s="36" t="s">
        <v>177</v>
      </c>
      <c r="E116" s="32" t="s">
        <v>92</v>
      </c>
      <c r="F116" s="25">
        <v>17886720.68</v>
      </c>
      <c r="G116" s="25">
        <v>17886720.68</v>
      </c>
      <c r="H116" s="25">
        <v>0</v>
      </c>
      <c r="I116" s="25">
        <v>0</v>
      </c>
      <c r="J116" s="26">
        <f t="shared" si="7"/>
        <v>0</v>
      </c>
    </row>
    <row r="117" spans="4:10" s="31" customFormat="1" ht="27" customHeight="1" x14ac:dyDescent="0.2">
      <c r="D117" s="36" t="s">
        <v>178</v>
      </c>
      <c r="E117" s="32" t="s">
        <v>146</v>
      </c>
      <c r="F117" s="25">
        <v>32355843.25</v>
      </c>
      <c r="G117" s="25">
        <v>27721005.899999999</v>
      </c>
      <c r="H117" s="25">
        <v>7686525.4299999997</v>
      </c>
      <c r="I117" s="25">
        <v>7686525.4299999997</v>
      </c>
      <c r="J117" s="26">
        <f t="shared" si="7"/>
        <v>27.728162021710762</v>
      </c>
    </row>
    <row r="118" spans="4:10" s="31" customFormat="1" ht="27" customHeight="1" x14ac:dyDescent="0.2">
      <c r="D118" s="36" t="s">
        <v>179</v>
      </c>
      <c r="E118" s="32" t="s">
        <v>146</v>
      </c>
      <c r="F118" s="25">
        <v>45632042.439999998</v>
      </c>
      <c r="G118" s="25">
        <v>53965080.509999998</v>
      </c>
      <c r="H118" s="25">
        <v>0</v>
      </c>
      <c r="I118" s="25">
        <v>0</v>
      </c>
      <c r="J118" s="26">
        <f t="shared" si="7"/>
        <v>0</v>
      </c>
    </row>
    <row r="119" spans="4:10" s="31" customFormat="1" ht="27" customHeight="1" x14ac:dyDescent="0.2">
      <c r="D119" s="36" t="s">
        <v>180</v>
      </c>
      <c r="E119" s="32" t="s">
        <v>67</v>
      </c>
      <c r="F119" s="25">
        <v>0</v>
      </c>
      <c r="G119" s="25">
        <v>4889208.18</v>
      </c>
      <c r="H119" s="25">
        <v>1466762.45</v>
      </c>
      <c r="I119" s="25">
        <v>1466762.45</v>
      </c>
      <c r="J119" s="26">
        <f t="shared" si="7"/>
        <v>29.999999918187164</v>
      </c>
    </row>
    <row r="120" spans="4:10" s="31" customFormat="1" ht="27" customHeight="1" x14ac:dyDescent="0.2">
      <c r="D120" s="36" t="s">
        <v>181</v>
      </c>
      <c r="E120" s="32" t="s">
        <v>146</v>
      </c>
      <c r="F120" s="25">
        <v>0</v>
      </c>
      <c r="G120" s="25">
        <v>28773689.940000001</v>
      </c>
      <c r="H120" s="25">
        <v>0</v>
      </c>
      <c r="I120" s="25">
        <v>0</v>
      </c>
      <c r="J120" s="26">
        <f t="shared" si="7"/>
        <v>0</v>
      </c>
    </row>
    <row r="121" spans="4:10" s="31" customFormat="1" ht="27" customHeight="1" x14ac:dyDescent="0.2">
      <c r="D121" s="36" t="s">
        <v>182</v>
      </c>
      <c r="E121" s="32" t="s">
        <v>90</v>
      </c>
      <c r="F121" s="25">
        <v>5018680</v>
      </c>
      <c r="G121" s="25">
        <v>5018680</v>
      </c>
      <c r="H121" s="25">
        <v>0</v>
      </c>
      <c r="I121" s="25">
        <v>0</v>
      </c>
      <c r="J121" s="26">
        <f t="shared" si="7"/>
        <v>0</v>
      </c>
    </row>
    <row r="122" spans="4:10" s="31" customFormat="1" ht="27" customHeight="1" x14ac:dyDescent="0.2">
      <c r="D122" s="36" t="s">
        <v>183</v>
      </c>
      <c r="E122" s="32" t="s">
        <v>146</v>
      </c>
      <c r="F122" s="25">
        <v>2146889.27</v>
      </c>
      <c r="G122" s="25">
        <v>2146889.27</v>
      </c>
      <c r="H122" s="25">
        <v>0</v>
      </c>
      <c r="I122" s="25">
        <v>0</v>
      </c>
      <c r="J122" s="26">
        <f t="shared" si="7"/>
        <v>0</v>
      </c>
    </row>
    <row r="123" spans="4:10" s="31" customFormat="1" ht="27" customHeight="1" x14ac:dyDescent="0.2">
      <c r="D123" s="36" t="s">
        <v>184</v>
      </c>
      <c r="E123" s="32" t="s">
        <v>185</v>
      </c>
      <c r="F123" s="25">
        <v>6755808.1500000004</v>
      </c>
      <c r="G123" s="25">
        <v>0</v>
      </c>
      <c r="H123" s="25">
        <v>0</v>
      </c>
      <c r="I123" s="25">
        <v>0</v>
      </c>
      <c r="J123" s="26">
        <v>0</v>
      </c>
    </row>
    <row r="124" spans="4:10" s="31" customFormat="1" ht="27" customHeight="1" x14ac:dyDescent="0.2">
      <c r="D124" s="36" t="s">
        <v>186</v>
      </c>
      <c r="E124" s="32" t="s">
        <v>185</v>
      </c>
      <c r="F124" s="25">
        <v>6565821.9299999997</v>
      </c>
      <c r="G124" s="25">
        <v>0</v>
      </c>
      <c r="H124" s="25">
        <v>0</v>
      </c>
      <c r="I124" s="25">
        <v>0</v>
      </c>
      <c r="J124" s="26">
        <v>0</v>
      </c>
    </row>
    <row r="125" spans="4:10" s="31" customFormat="1" ht="27" customHeight="1" x14ac:dyDescent="0.2">
      <c r="D125" s="36" t="s">
        <v>187</v>
      </c>
      <c r="E125" s="32" t="s">
        <v>188</v>
      </c>
      <c r="F125" s="25">
        <v>2142544.9300000002</v>
      </c>
      <c r="G125" s="25">
        <v>2142544.9300000002</v>
      </c>
      <c r="H125" s="25">
        <v>0</v>
      </c>
      <c r="I125" s="25">
        <v>0</v>
      </c>
      <c r="J125" s="26">
        <f t="shared" si="7"/>
        <v>0</v>
      </c>
    </row>
    <row r="126" spans="4:10" s="31" customFormat="1" ht="27" customHeight="1" x14ac:dyDescent="0.2">
      <c r="D126" s="36" t="s">
        <v>189</v>
      </c>
      <c r="E126" s="32" t="s">
        <v>172</v>
      </c>
      <c r="F126" s="25">
        <v>3927174.22</v>
      </c>
      <c r="G126" s="25">
        <v>3927174.22</v>
      </c>
      <c r="H126" s="25">
        <v>0</v>
      </c>
      <c r="I126" s="25">
        <v>0</v>
      </c>
      <c r="J126" s="26">
        <f t="shared" si="7"/>
        <v>0</v>
      </c>
    </row>
    <row r="127" spans="4:10" s="31" customFormat="1" ht="24" customHeight="1" x14ac:dyDescent="0.2">
      <c r="D127" s="36" t="s">
        <v>190</v>
      </c>
      <c r="E127" s="32" t="s">
        <v>81</v>
      </c>
      <c r="F127" s="25">
        <v>13933873.029999999</v>
      </c>
      <c r="G127" s="25">
        <v>0</v>
      </c>
      <c r="H127" s="25">
        <v>0</v>
      </c>
      <c r="I127" s="25">
        <v>0</v>
      </c>
      <c r="J127" s="26">
        <v>0</v>
      </c>
    </row>
    <row r="128" spans="4:10" s="31" customFormat="1" ht="27.75" customHeight="1" x14ac:dyDescent="0.2">
      <c r="D128" s="36" t="s">
        <v>191</v>
      </c>
      <c r="E128" s="32" t="s">
        <v>169</v>
      </c>
      <c r="F128" s="25">
        <v>8121335.1799999997</v>
      </c>
      <c r="G128" s="25">
        <v>0</v>
      </c>
      <c r="H128" s="25">
        <v>0</v>
      </c>
      <c r="I128" s="25">
        <v>0</v>
      </c>
      <c r="J128" s="26">
        <v>0</v>
      </c>
    </row>
    <row r="129" spans="4:10" s="31" customFormat="1" ht="25.5" customHeight="1" x14ac:dyDescent="0.2">
      <c r="D129" s="36" t="s">
        <v>192</v>
      </c>
      <c r="E129" s="32" t="s">
        <v>185</v>
      </c>
      <c r="F129" s="25">
        <v>7074315.1799999997</v>
      </c>
      <c r="G129" s="25">
        <v>0</v>
      </c>
      <c r="H129" s="25">
        <v>0</v>
      </c>
      <c r="I129" s="25">
        <v>0</v>
      </c>
      <c r="J129" s="26">
        <v>0</v>
      </c>
    </row>
    <row r="130" spans="4:10" s="31" customFormat="1" ht="28.5" customHeight="1" x14ac:dyDescent="0.2">
      <c r="D130" s="36" t="s">
        <v>193</v>
      </c>
      <c r="E130" s="32" t="s">
        <v>146</v>
      </c>
      <c r="F130" s="25">
        <v>26129012.609999999</v>
      </c>
      <c r="G130" s="25">
        <v>29655815.66</v>
      </c>
      <c r="H130" s="25">
        <v>0</v>
      </c>
      <c r="I130" s="25">
        <v>0</v>
      </c>
      <c r="J130" s="26">
        <f t="shared" si="7"/>
        <v>0</v>
      </c>
    </row>
    <row r="131" spans="4:10" s="31" customFormat="1" ht="26.25" customHeight="1" x14ac:dyDescent="0.2">
      <c r="D131" s="36" t="s">
        <v>194</v>
      </c>
      <c r="E131" s="32" t="s">
        <v>195</v>
      </c>
      <c r="F131" s="25">
        <v>3604490.31</v>
      </c>
      <c r="G131" s="25">
        <v>3604490.31</v>
      </c>
      <c r="H131" s="25">
        <v>0</v>
      </c>
      <c r="I131" s="25">
        <v>0</v>
      </c>
      <c r="J131" s="26">
        <f t="shared" si="7"/>
        <v>0</v>
      </c>
    </row>
    <row r="132" spans="4:10" s="31" customFormat="1" ht="28.5" customHeight="1" x14ac:dyDescent="0.2">
      <c r="D132" s="36" t="s">
        <v>196</v>
      </c>
      <c r="E132" s="32" t="s">
        <v>65</v>
      </c>
      <c r="F132" s="25">
        <v>16338043.92</v>
      </c>
      <c r="G132" s="25">
        <v>21708841.84</v>
      </c>
      <c r="H132" s="25">
        <v>6116882.8700000001</v>
      </c>
      <c r="I132" s="25">
        <v>6116882.8700000001</v>
      </c>
      <c r="J132" s="26">
        <f t="shared" si="7"/>
        <v>28.176919409534012</v>
      </c>
    </row>
    <row r="133" spans="4:10" s="31" customFormat="1" ht="27" customHeight="1" x14ac:dyDescent="0.2">
      <c r="D133" s="36" t="s">
        <v>197</v>
      </c>
      <c r="E133" s="32" t="s">
        <v>83</v>
      </c>
      <c r="F133" s="25">
        <v>1567708.23</v>
      </c>
      <c r="G133" s="25">
        <v>0</v>
      </c>
      <c r="H133" s="25">
        <v>0</v>
      </c>
      <c r="I133" s="25">
        <v>0</v>
      </c>
      <c r="J133" s="26">
        <v>0</v>
      </c>
    </row>
    <row r="134" spans="4:10" s="31" customFormat="1" ht="27" customHeight="1" x14ac:dyDescent="0.2">
      <c r="D134" s="36" t="s">
        <v>198</v>
      </c>
      <c r="E134" s="32" t="s">
        <v>174</v>
      </c>
      <c r="F134" s="25">
        <v>9873503.8800000008</v>
      </c>
      <c r="G134" s="25">
        <v>8065177.25</v>
      </c>
      <c r="H134" s="25">
        <v>0</v>
      </c>
      <c r="I134" s="25">
        <v>0</v>
      </c>
      <c r="J134" s="26">
        <f t="shared" si="7"/>
        <v>0</v>
      </c>
    </row>
    <row r="135" spans="4:10" s="31" customFormat="1" ht="29.25" customHeight="1" x14ac:dyDescent="0.2">
      <c r="D135" s="36" t="s">
        <v>199</v>
      </c>
      <c r="E135" s="32" t="s">
        <v>67</v>
      </c>
      <c r="F135" s="25">
        <v>2934786.03</v>
      </c>
      <c r="G135" s="25">
        <v>3705900.89</v>
      </c>
      <c r="H135" s="25">
        <v>1111770.27</v>
      </c>
      <c r="I135" s="25">
        <v>1111770.27</v>
      </c>
      <c r="J135" s="26">
        <f t="shared" si="7"/>
        <v>30.000000080951978</v>
      </c>
    </row>
    <row r="136" spans="4:10" s="31" customFormat="1" ht="24.75" customHeight="1" x14ac:dyDescent="0.2">
      <c r="D136" s="36" t="s">
        <v>200</v>
      </c>
      <c r="E136" s="32" t="s">
        <v>88</v>
      </c>
      <c r="F136" s="25">
        <v>5563078.6399999997</v>
      </c>
      <c r="G136" s="25">
        <v>0</v>
      </c>
      <c r="H136" s="25">
        <v>0</v>
      </c>
      <c r="I136" s="25">
        <v>0</v>
      </c>
      <c r="J136" s="26">
        <v>0</v>
      </c>
    </row>
    <row r="137" spans="4:10" s="31" customFormat="1" ht="28.5" customHeight="1" x14ac:dyDescent="0.2">
      <c r="D137" s="36" t="s">
        <v>201</v>
      </c>
      <c r="E137" s="32" t="s">
        <v>67</v>
      </c>
      <c r="F137" s="25">
        <v>27522719.899999999</v>
      </c>
      <c r="G137" s="25">
        <v>23458287.170000002</v>
      </c>
      <c r="H137" s="25">
        <v>0</v>
      </c>
      <c r="I137" s="25">
        <v>0</v>
      </c>
      <c r="J137" s="26">
        <f t="shared" si="7"/>
        <v>0</v>
      </c>
    </row>
    <row r="138" spans="4:10" s="31" customFormat="1" ht="23.25" customHeight="1" x14ac:dyDescent="0.2">
      <c r="D138" s="36" t="s">
        <v>202</v>
      </c>
      <c r="E138" s="32" t="s">
        <v>65</v>
      </c>
      <c r="F138" s="25">
        <v>15633985</v>
      </c>
      <c r="G138" s="25">
        <v>16983266.879999999</v>
      </c>
      <c r="H138" s="25">
        <v>4659510.3</v>
      </c>
      <c r="I138" s="25">
        <v>4659510.3</v>
      </c>
      <c r="J138" s="26">
        <f t="shared" si="7"/>
        <v>27.435889295758393</v>
      </c>
    </row>
    <row r="139" spans="4:10" s="31" customFormat="1" ht="26.25" customHeight="1" x14ac:dyDescent="0.2">
      <c r="D139" s="36" t="s">
        <v>203</v>
      </c>
      <c r="E139" s="32" t="s">
        <v>146</v>
      </c>
      <c r="F139" s="25">
        <v>29739628.530000001</v>
      </c>
      <c r="G139" s="25">
        <v>34706386.109999999</v>
      </c>
      <c r="H139" s="25">
        <v>0</v>
      </c>
      <c r="I139" s="25">
        <v>0</v>
      </c>
      <c r="J139" s="26">
        <f t="shared" si="7"/>
        <v>0</v>
      </c>
    </row>
    <row r="140" spans="4:10" s="31" customFormat="1" ht="27" customHeight="1" x14ac:dyDescent="0.2">
      <c r="D140" s="36" t="s">
        <v>204</v>
      </c>
      <c r="E140" s="32" t="s">
        <v>96</v>
      </c>
      <c r="F140" s="25">
        <v>5111782.38</v>
      </c>
      <c r="G140" s="25">
        <v>5850058.9299999997</v>
      </c>
      <c r="H140" s="25">
        <v>1755017.68</v>
      </c>
      <c r="I140" s="25">
        <v>1755017.68</v>
      </c>
      <c r="J140" s="26">
        <f t="shared" si="7"/>
        <v>30.000000017093846</v>
      </c>
    </row>
    <row r="141" spans="4:10" s="31" customFormat="1" ht="26.25" customHeight="1" x14ac:dyDescent="0.2">
      <c r="D141" s="36" t="s">
        <v>205</v>
      </c>
      <c r="E141" s="32" t="s">
        <v>65</v>
      </c>
      <c r="F141" s="25">
        <v>42503944.670000002</v>
      </c>
      <c r="G141" s="25">
        <v>36085788.979999997</v>
      </c>
      <c r="H141" s="25">
        <v>0</v>
      </c>
      <c r="I141" s="25">
        <v>0</v>
      </c>
      <c r="J141" s="26">
        <f t="shared" si="7"/>
        <v>0</v>
      </c>
    </row>
    <row r="142" spans="4:10" s="31" customFormat="1" ht="27.75" customHeight="1" x14ac:dyDescent="0.2">
      <c r="D142" s="36" t="s">
        <v>206</v>
      </c>
      <c r="E142" s="32" t="s">
        <v>65</v>
      </c>
      <c r="F142" s="25">
        <v>0</v>
      </c>
      <c r="G142" s="25">
        <v>1691888.4</v>
      </c>
      <c r="H142" s="25">
        <v>507566.52</v>
      </c>
      <c r="I142" s="25">
        <v>507566.52</v>
      </c>
      <c r="J142" s="26">
        <f t="shared" si="7"/>
        <v>30.000000000000004</v>
      </c>
    </row>
    <row r="143" spans="4:10" s="31" customFormat="1" ht="25.5" customHeight="1" x14ac:dyDescent="0.2">
      <c r="D143" s="36" t="s">
        <v>207</v>
      </c>
      <c r="E143" s="32" t="s">
        <v>146</v>
      </c>
      <c r="F143" s="25">
        <v>3300788.61</v>
      </c>
      <c r="G143" s="25">
        <v>3720290.38</v>
      </c>
      <c r="H143" s="25">
        <v>1116087.1100000001</v>
      </c>
      <c r="I143" s="25">
        <v>1116087.1100000001</v>
      </c>
      <c r="J143" s="26">
        <f t="shared" si="7"/>
        <v>29.999999892481515</v>
      </c>
    </row>
    <row r="144" spans="4:10" s="31" customFormat="1" ht="24.75" customHeight="1" x14ac:dyDescent="0.2">
      <c r="D144" s="36" t="s">
        <v>208</v>
      </c>
      <c r="E144" s="32" t="s">
        <v>65</v>
      </c>
      <c r="F144" s="25">
        <v>12500654</v>
      </c>
      <c r="G144" s="25">
        <v>12094709.75</v>
      </c>
      <c r="H144" s="25">
        <v>0</v>
      </c>
      <c r="I144" s="25">
        <v>0</v>
      </c>
      <c r="J144" s="26">
        <f t="shared" si="7"/>
        <v>0</v>
      </c>
    </row>
    <row r="145" spans="3:10" s="31" customFormat="1" ht="31.5" customHeight="1" x14ac:dyDescent="0.2">
      <c r="D145" s="36" t="s">
        <v>209</v>
      </c>
      <c r="E145" s="32" t="s">
        <v>136</v>
      </c>
      <c r="F145" s="25">
        <v>14766267.07</v>
      </c>
      <c r="G145" s="25">
        <v>0</v>
      </c>
      <c r="H145" s="25">
        <v>0</v>
      </c>
      <c r="I145" s="25">
        <v>0</v>
      </c>
      <c r="J145" s="26">
        <v>0</v>
      </c>
    </row>
    <row r="146" spans="3:10" s="31" customFormat="1" ht="32.25" customHeight="1" x14ac:dyDescent="0.2">
      <c r="D146" s="36" t="s">
        <v>210</v>
      </c>
      <c r="E146" s="32" t="s">
        <v>211</v>
      </c>
      <c r="F146" s="25">
        <v>42872808.880000003</v>
      </c>
      <c r="G146" s="25">
        <v>38928617.869999997</v>
      </c>
      <c r="H146" s="25">
        <v>0</v>
      </c>
      <c r="I146" s="25">
        <v>0</v>
      </c>
      <c r="J146" s="26">
        <f t="shared" si="7"/>
        <v>0</v>
      </c>
    </row>
    <row r="147" spans="3:10" s="31" customFormat="1" ht="30.75" customHeight="1" x14ac:dyDescent="0.2">
      <c r="D147" s="36" t="s">
        <v>212</v>
      </c>
      <c r="E147" s="32" t="s">
        <v>213</v>
      </c>
      <c r="F147" s="25">
        <v>0</v>
      </c>
      <c r="G147" s="25">
        <v>37235418.289999999</v>
      </c>
      <c r="H147" s="25">
        <v>0</v>
      </c>
      <c r="I147" s="25">
        <v>0</v>
      </c>
      <c r="J147" s="26">
        <f t="shared" si="7"/>
        <v>0</v>
      </c>
    </row>
    <row r="148" spans="3:10" s="31" customFormat="1" ht="20.25" customHeight="1" x14ac:dyDescent="0.2">
      <c r="D148" s="36" t="s">
        <v>214</v>
      </c>
      <c r="E148" s="32" t="s">
        <v>215</v>
      </c>
      <c r="F148" s="25">
        <v>31448000</v>
      </c>
      <c r="G148" s="25">
        <v>0</v>
      </c>
      <c r="H148" s="25">
        <v>0</v>
      </c>
      <c r="I148" s="25">
        <v>0</v>
      </c>
      <c r="J148" s="26">
        <v>0</v>
      </c>
    </row>
    <row r="149" spans="3:10" s="31" customFormat="1" ht="20.25" customHeight="1" x14ac:dyDescent="0.2">
      <c r="D149" s="36" t="s">
        <v>216</v>
      </c>
      <c r="E149" s="32" t="s">
        <v>133</v>
      </c>
      <c r="F149" s="25">
        <v>9886937.5199999996</v>
      </c>
      <c r="G149" s="25">
        <v>9886937.5199999996</v>
      </c>
      <c r="H149" s="25">
        <v>0</v>
      </c>
      <c r="I149" s="25">
        <v>0</v>
      </c>
      <c r="J149" s="26">
        <f t="shared" si="7"/>
        <v>0</v>
      </c>
    </row>
    <row r="150" spans="3:10" s="31" customFormat="1" ht="24.75" customHeight="1" x14ac:dyDescent="0.2">
      <c r="D150" s="36" t="s">
        <v>217</v>
      </c>
      <c r="E150" s="32" t="s">
        <v>195</v>
      </c>
      <c r="F150" s="25">
        <v>0</v>
      </c>
      <c r="G150" s="25">
        <v>3455845.97</v>
      </c>
      <c r="H150" s="25">
        <v>0</v>
      </c>
      <c r="I150" s="25">
        <v>0</v>
      </c>
      <c r="J150" s="26">
        <f t="shared" si="7"/>
        <v>0</v>
      </c>
    </row>
    <row r="151" spans="3:10" s="31" customFormat="1" ht="20.25" customHeight="1" x14ac:dyDescent="0.2">
      <c r="D151" s="36" t="s">
        <v>218</v>
      </c>
      <c r="E151" s="32" t="s">
        <v>219</v>
      </c>
      <c r="F151" s="25">
        <v>21325519.59</v>
      </c>
      <c r="G151" s="25">
        <v>21338247.710000001</v>
      </c>
      <c r="H151" s="25">
        <v>0</v>
      </c>
      <c r="I151" s="25">
        <v>0</v>
      </c>
      <c r="J151" s="26">
        <f t="shared" si="7"/>
        <v>0</v>
      </c>
    </row>
    <row r="152" spans="3:10" s="31" customFormat="1" ht="6" customHeight="1" x14ac:dyDescent="0.2">
      <c r="D152" s="36"/>
      <c r="E152" s="32"/>
      <c r="F152" s="25"/>
      <c r="G152" s="25"/>
      <c r="H152" s="25"/>
      <c r="I152" s="25"/>
      <c r="J152" s="26"/>
    </row>
    <row r="153" spans="3:10" s="31" customFormat="1" ht="18" customHeight="1" x14ac:dyDescent="0.2">
      <c r="C153" s="2" t="s">
        <v>220</v>
      </c>
      <c r="D153" s="2" t="s">
        <v>221</v>
      </c>
      <c r="E153" s="32"/>
      <c r="F153" s="35">
        <f>SUM(F154:F172)</f>
        <v>1536000000</v>
      </c>
      <c r="G153" s="35">
        <f t="shared" ref="G153:I153" si="8">SUM(G154:G172)</f>
        <v>1886997656.7799997</v>
      </c>
      <c r="H153" s="35">
        <f t="shared" si="8"/>
        <v>413242491.90000004</v>
      </c>
      <c r="I153" s="35">
        <f t="shared" si="8"/>
        <v>413242491.90000004</v>
      </c>
      <c r="J153" s="30">
        <f>H153/G153*100</f>
        <v>21.899470326060872</v>
      </c>
    </row>
    <row r="154" spans="3:10" s="31" customFormat="1" ht="38.25" customHeight="1" x14ac:dyDescent="0.2">
      <c r="D154" s="36" t="s">
        <v>222</v>
      </c>
      <c r="E154" s="32" t="s">
        <v>26</v>
      </c>
      <c r="F154" s="33">
        <v>0</v>
      </c>
      <c r="G154" s="33">
        <v>114409417.28</v>
      </c>
      <c r="H154" s="33">
        <v>43248446.469999999</v>
      </c>
      <c r="I154" s="33">
        <v>43248446.469999999</v>
      </c>
      <c r="J154" s="26">
        <f>H154/G154*100</f>
        <v>37.801474300105795</v>
      </c>
    </row>
    <row r="155" spans="3:10" s="31" customFormat="1" ht="18" customHeight="1" x14ac:dyDescent="0.2">
      <c r="D155" s="31" t="s">
        <v>223</v>
      </c>
      <c r="E155" s="32" t="s">
        <v>224</v>
      </c>
      <c r="F155" s="33">
        <v>895762711.86000001</v>
      </c>
      <c r="G155" s="33">
        <v>797277380.36000001</v>
      </c>
      <c r="H155" s="33">
        <v>199400814.38</v>
      </c>
      <c r="I155" s="33">
        <v>199400814.38</v>
      </c>
      <c r="J155" s="26">
        <f>H155/G155*100</f>
        <v>25.010218437397935</v>
      </c>
    </row>
    <row r="156" spans="3:10" s="31" customFormat="1" ht="12.75" x14ac:dyDescent="0.2">
      <c r="D156" s="36" t="s">
        <v>223</v>
      </c>
      <c r="E156" s="32" t="s">
        <v>225</v>
      </c>
      <c r="F156" s="33">
        <v>583050848.13999999</v>
      </c>
      <c r="G156" s="33">
        <v>578813560</v>
      </c>
      <c r="H156" s="33">
        <v>70190774.219999999</v>
      </c>
      <c r="I156" s="33">
        <v>70190774.219999999</v>
      </c>
      <c r="J156" s="26">
        <f t="shared" ref="J156:J171" si="9">H156/G156*100</f>
        <v>12.126663760261595</v>
      </c>
    </row>
    <row r="157" spans="3:10" s="31" customFormat="1" ht="33" customHeight="1" x14ac:dyDescent="0.2">
      <c r="D157" s="36" t="s">
        <v>226</v>
      </c>
      <c r="E157" s="32" t="s">
        <v>188</v>
      </c>
      <c r="F157" s="33">
        <v>0</v>
      </c>
      <c r="G157" s="33">
        <v>44257887.75</v>
      </c>
      <c r="H157" s="33">
        <v>0</v>
      </c>
      <c r="I157" s="33">
        <v>0</v>
      </c>
      <c r="J157" s="26">
        <f t="shared" si="9"/>
        <v>0</v>
      </c>
    </row>
    <row r="158" spans="3:10" s="31" customFormat="1" ht="25.5" x14ac:dyDescent="0.2">
      <c r="D158" s="36" t="s">
        <v>227</v>
      </c>
      <c r="E158" s="32" t="s">
        <v>228</v>
      </c>
      <c r="F158" s="33">
        <v>0</v>
      </c>
      <c r="G158" s="33">
        <v>7191061.3899999997</v>
      </c>
      <c r="H158" s="33">
        <v>2157318.42</v>
      </c>
      <c r="I158" s="33">
        <v>2157318.42</v>
      </c>
      <c r="J158" s="26">
        <f t="shared" si="9"/>
        <v>30.000000041718462</v>
      </c>
    </row>
    <row r="159" spans="3:10" s="31" customFormat="1" ht="38.25" x14ac:dyDescent="0.2">
      <c r="D159" s="36" t="s">
        <v>229</v>
      </c>
      <c r="E159" s="32" t="s">
        <v>26</v>
      </c>
      <c r="F159" s="33">
        <v>0</v>
      </c>
      <c r="G159" s="33">
        <v>6474303.3600000003</v>
      </c>
      <c r="H159" s="33">
        <v>5567900.2999999998</v>
      </c>
      <c r="I159" s="33">
        <v>5567900.2999999998</v>
      </c>
      <c r="J159" s="26">
        <f t="shared" si="9"/>
        <v>85.999990893228698</v>
      </c>
    </row>
    <row r="160" spans="3:10" s="31" customFormat="1" ht="25.5" x14ac:dyDescent="0.2">
      <c r="D160" s="36" t="s">
        <v>230</v>
      </c>
      <c r="E160" s="32" t="s">
        <v>26</v>
      </c>
      <c r="F160" s="33">
        <v>0</v>
      </c>
      <c r="G160" s="33">
        <v>54500575.090000004</v>
      </c>
      <c r="H160" s="33">
        <v>14998218.810000001</v>
      </c>
      <c r="I160" s="33">
        <v>14998218.810000001</v>
      </c>
      <c r="J160" s="26">
        <f t="shared" si="9"/>
        <v>27.519377153787023</v>
      </c>
    </row>
    <row r="161" spans="1:10" s="31" customFormat="1" ht="25.5" x14ac:dyDescent="0.2">
      <c r="D161" s="36" t="s">
        <v>231</v>
      </c>
      <c r="E161" s="32" t="s">
        <v>26</v>
      </c>
      <c r="F161" s="33">
        <v>0</v>
      </c>
      <c r="G161" s="33">
        <v>19981893.940000001</v>
      </c>
      <c r="H161" s="33">
        <v>7050248.7699999996</v>
      </c>
      <c r="I161" s="33">
        <v>7050248.7699999996</v>
      </c>
      <c r="J161" s="26">
        <f t="shared" si="9"/>
        <v>35.283185823975998</v>
      </c>
    </row>
    <row r="162" spans="1:10" s="31" customFormat="1" ht="51" x14ac:dyDescent="0.2">
      <c r="D162" s="36" t="s">
        <v>232</v>
      </c>
      <c r="E162" s="32" t="s">
        <v>26</v>
      </c>
      <c r="F162" s="33">
        <v>0</v>
      </c>
      <c r="G162" s="33">
        <v>3789130.4</v>
      </c>
      <c r="H162" s="33">
        <v>1136739.1200000001</v>
      </c>
      <c r="I162" s="33">
        <v>1136739.1200000001</v>
      </c>
      <c r="J162" s="26">
        <f t="shared" si="9"/>
        <v>30.000000000000004</v>
      </c>
    </row>
    <row r="163" spans="1:10" s="31" customFormat="1" ht="63.75" x14ac:dyDescent="0.2">
      <c r="D163" s="36" t="s">
        <v>233</v>
      </c>
      <c r="E163" s="32" t="s">
        <v>26</v>
      </c>
      <c r="F163" s="33">
        <v>0</v>
      </c>
      <c r="G163" s="33">
        <v>7417086.4000000004</v>
      </c>
      <c r="H163" s="33">
        <v>2225125.92</v>
      </c>
      <c r="I163" s="33">
        <v>2225125.92</v>
      </c>
      <c r="J163" s="26">
        <f t="shared" si="9"/>
        <v>30</v>
      </c>
    </row>
    <row r="164" spans="1:10" s="31" customFormat="1" ht="51" x14ac:dyDescent="0.2">
      <c r="D164" s="36" t="s">
        <v>234</v>
      </c>
      <c r="E164" s="32" t="s">
        <v>26</v>
      </c>
      <c r="F164" s="33">
        <v>0</v>
      </c>
      <c r="G164" s="33">
        <v>7511400.8099999996</v>
      </c>
      <c r="H164" s="33">
        <v>0</v>
      </c>
      <c r="I164" s="33">
        <v>0</v>
      </c>
      <c r="J164" s="26">
        <f t="shared" si="9"/>
        <v>0</v>
      </c>
    </row>
    <row r="165" spans="1:10" s="31" customFormat="1" ht="38.25" x14ac:dyDescent="0.2">
      <c r="D165" s="36" t="s">
        <v>235</v>
      </c>
      <c r="E165" s="32" t="s">
        <v>26</v>
      </c>
      <c r="F165" s="33">
        <v>0</v>
      </c>
      <c r="G165" s="33">
        <v>2932454.79</v>
      </c>
      <c r="H165" s="33">
        <v>879736.44</v>
      </c>
      <c r="I165" s="33">
        <v>879736.44</v>
      </c>
      <c r="J165" s="26">
        <f t="shared" si="9"/>
        <v>30.000000102303364</v>
      </c>
    </row>
    <row r="166" spans="1:10" s="31" customFormat="1" ht="63.75" x14ac:dyDescent="0.2">
      <c r="D166" s="36" t="s">
        <v>236</v>
      </c>
      <c r="E166" s="32" t="s">
        <v>26</v>
      </c>
      <c r="F166" s="33">
        <v>0</v>
      </c>
      <c r="G166" s="33">
        <v>21672649.91</v>
      </c>
      <c r="H166" s="33">
        <v>0</v>
      </c>
      <c r="I166" s="33">
        <v>0</v>
      </c>
      <c r="J166" s="26">
        <f t="shared" si="9"/>
        <v>0</v>
      </c>
    </row>
    <row r="167" spans="1:10" s="31" customFormat="1" ht="12.75" x14ac:dyDescent="0.2">
      <c r="D167" s="36" t="s">
        <v>237</v>
      </c>
      <c r="E167" s="32" t="s">
        <v>24</v>
      </c>
      <c r="F167" s="33">
        <v>36000000</v>
      </c>
      <c r="G167" s="33">
        <v>35952894.509999998</v>
      </c>
      <c r="H167" s="33">
        <v>19803988.539999999</v>
      </c>
      <c r="I167" s="33">
        <v>19803988.539999999</v>
      </c>
      <c r="J167" s="26">
        <f t="shared" si="9"/>
        <v>55.083154805496079</v>
      </c>
    </row>
    <row r="168" spans="1:10" s="31" customFormat="1" ht="38.25" x14ac:dyDescent="0.2">
      <c r="D168" s="36" t="s">
        <v>238</v>
      </c>
      <c r="E168" s="32" t="s">
        <v>34</v>
      </c>
      <c r="F168" s="33">
        <v>21186440</v>
      </c>
      <c r="G168" s="33">
        <v>12332665.810000001</v>
      </c>
      <c r="H168" s="33">
        <v>1188690.55</v>
      </c>
      <c r="I168" s="33">
        <v>1188690.55</v>
      </c>
      <c r="J168" s="26">
        <f t="shared" si="9"/>
        <v>9.6385531588486302</v>
      </c>
    </row>
    <row r="169" spans="1:10" s="31" customFormat="1" ht="51" x14ac:dyDescent="0.2">
      <c r="D169" s="36" t="s">
        <v>239</v>
      </c>
      <c r="E169" s="32" t="s">
        <v>26</v>
      </c>
      <c r="F169" s="33">
        <v>0</v>
      </c>
      <c r="G169" s="33">
        <v>98663265.569999993</v>
      </c>
      <c r="H169" s="33">
        <v>26046863.530000001</v>
      </c>
      <c r="I169" s="33">
        <v>26046863.530000001</v>
      </c>
      <c r="J169" s="26">
        <f t="shared" si="9"/>
        <v>26.399758187124036</v>
      </c>
    </row>
    <row r="170" spans="1:10" s="31" customFormat="1" ht="63.75" x14ac:dyDescent="0.2">
      <c r="D170" s="36" t="s">
        <v>240</v>
      </c>
      <c r="E170" s="32" t="s">
        <v>241</v>
      </c>
      <c r="F170" s="33">
        <v>0</v>
      </c>
      <c r="G170" s="33">
        <v>28007207.32</v>
      </c>
      <c r="H170" s="33">
        <v>10359262.6</v>
      </c>
      <c r="I170" s="33">
        <v>10359262.6</v>
      </c>
      <c r="J170" s="26">
        <f t="shared" si="9"/>
        <v>36.987845598595008</v>
      </c>
    </row>
    <row r="171" spans="1:10" s="31" customFormat="1" ht="25.5" x14ac:dyDescent="0.2">
      <c r="D171" s="36" t="s">
        <v>242</v>
      </c>
      <c r="E171" s="32" t="s">
        <v>26</v>
      </c>
      <c r="F171" s="33">
        <v>0</v>
      </c>
      <c r="G171" s="33">
        <v>45812822.089999996</v>
      </c>
      <c r="H171" s="33">
        <v>8988363.8300000001</v>
      </c>
      <c r="I171" s="33">
        <v>8988363.8300000001</v>
      </c>
      <c r="J171" s="26">
        <f t="shared" si="9"/>
        <v>19.619755823691062</v>
      </c>
    </row>
    <row r="172" spans="1:10" s="31" customFormat="1" ht="12.75" x14ac:dyDescent="0.2">
      <c r="D172" s="36"/>
      <c r="E172" s="32"/>
      <c r="F172" s="33"/>
      <c r="G172" s="33"/>
      <c r="H172" s="33"/>
      <c r="I172" s="33"/>
      <c r="J172" s="34"/>
    </row>
    <row r="173" spans="1:10" s="31" customFormat="1" ht="12.75" x14ac:dyDescent="0.2">
      <c r="D173" s="36"/>
      <c r="E173" s="32"/>
      <c r="F173" s="33"/>
      <c r="G173" s="33"/>
      <c r="H173" s="33"/>
      <c r="I173" s="33"/>
      <c r="J173" s="34"/>
    </row>
    <row r="174" spans="1:10" s="31" customFormat="1" ht="12.75" x14ac:dyDescent="0.2">
      <c r="E174" s="37"/>
      <c r="F174" s="38"/>
      <c r="G174" s="38"/>
      <c r="H174" s="38"/>
      <c r="I174" s="38"/>
      <c r="J174" s="39"/>
    </row>
    <row r="175" spans="1:10" s="43" customFormat="1" ht="12.75" x14ac:dyDescent="0.2">
      <c r="A175" s="40"/>
      <c r="B175" s="40"/>
      <c r="C175" s="40"/>
      <c r="D175" s="40"/>
      <c r="E175" s="40"/>
      <c r="F175" s="41"/>
      <c r="G175" s="41"/>
      <c r="H175" s="41"/>
      <c r="I175" s="41"/>
      <c r="J175" s="42"/>
    </row>
    <row r="176" spans="1:10" s="43" customFormat="1" ht="12.75" x14ac:dyDescent="0.2">
      <c r="A176" s="44"/>
      <c r="B176" s="44"/>
      <c r="C176" s="44"/>
      <c r="F176" s="45"/>
      <c r="G176" s="45"/>
      <c r="H176" s="45"/>
      <c r="I176" s="45"/>
      <c r="J176" s="46"/>
    </row>
    <row r="177" spans="1:10" s="2" customFormat="1" ht="12.75" x14ac:dyDescent="0.2">
      <c r="F177" s="47"/>
      <c r="G177" s="47"/>
      <c r="H177" s="47"/>
      <c r="I177" s="47"/>
      <c r="J177" s="48"/>
    </row>
    <row r="178" spans="1:10" s="2" customFormat="1" ht="12.75" x14ac:dyDescent="0.2">
      <c r="F178" s="47"/>
      <c r="G178" s="47"/>
      <c r="H178" s="47"/>
      <c r="I178" s="47"/>
      <c r="J178" s="49">
        <v>21</v>
      </c>
    </row>
    <row r="179" spans="1:10" s="2" customFormat="1" ht="12.75" x14ac:dyDescent="0.2">
      <c r="F179" s="47"/>
      <c r="G179" s="47"/>
      <c r="H179" s="47"/>
      <c r="I179" s="47"/>
      <c r="J179" s="48"/>
    </row>
    <row r="180" spans="1:10" s="2" customFormat="1" ht="12.75" x14ac:dyDescent="0.2">
      <c r="F180" s="47"/>
      <c r="G180" s="47"/>
      <c r="H180" s="47"/>
      <c r="I180" s="47"/>
      <c r="J180" s="48"/>
    </row>
    <row r="181" spans="1:10" s="2" customFormat="1" ht="12.75" x14ac:dyDescent="0.2">
      <c r="A181" s="50" t="s">
        <v>243</v>
      </c>
      <c r="B181" s="50"/>
      <c r="C181" s="50"/>
      <c r="D181" s="50"/>
      <c r="E181" s="50"/>
      <c r="F181" s="50"/>
      <c r="G181" s="50"/>
      <c r="H181" s="50"/>
      <c r="I181" s="50"/>
      <c r="J181" s="50"/>
    </row>
    <row r="182" spans="1:10" s="2" customFormat="1" ht="15" customHeight="1" x14ac:dyDescent="0.2">
      <c r="A182" s="50" t="s">
        <v>244</v>
      </c>
      <c r="B182" s="50"/>
      <c r="C182" s="50"/>
      <c r="D182" s="50"/>
      <c r="E182" s="50"/>
      <c r="F182" s="50"/>
      <c r="G182" s="50"/>
      <c r="H182" s="50"/>
      <c r="I182" s="50"/>
      <c r="J182" s="50"/>
    </row>
    <row r="183" spans="1:10" s="2" customFormat="1" ht="12.75" x14ac:dyDescent="0.2">
      <c r="A183" s="51"/>
      <c r="B183" s="51"/>
      <c r="C183" s="51"/>
      <c r="D183" s="51"/>
      <c r="E183" s="51"/>
      <c r="F183" s="51"/>
      <c r="G183" s="51"/>
      <c r="H183" s="51"/>
      <c r="I183" s="51"/>
      <c r="J183" s="51"/>
    </row>
    <row r="184" spans="1:10" s="2" customFormat="1" ht="12.75" x14ac:dyDescent="0.2">
      <c r="A184" s="51"/>
      <c r="B184" s="51"/>
      <c r="C184" s="51"/>
      <c r="D184" s="51"/>
      <c r="E184" s="51"/>
      <c r="F184" s="51"/>
      <c r="G184" s="51"/>
      <c r="H184" s="51"/>
      <c r="I184" s="51"/>
      <c r="J184" s="51"/>
    </row>
    <row r="185" spans="1:10" s="2" customFormat="1" x14ac:dyDescent="0.2">
      <c r="A185" s="52"/>
      <c r="B185" s="52"/>
      <c r="C185" s="52"/>
      <c r="D185" s="52"/>
      <c r="E185" s="52"/>
      <c r="F185" s="52"/>
      <c r="G185" s="52"/>
      <c r="H185" s="52"/>
      <c r="I185" s="52"/>
      <c r="J185" s="52"/>
    </row>
    <row r="186" spans="1:10" s="2" customFormat="1" ht="12.75" x14ac:dyDescent="0.2">
      <c r="F186" s="47"/>
      <c r="G186" s="47"/>
      <c r="H186" s="47"/>
      <c r="I186" s="47"/>
      <c r="J186" s="48"/>
    </row>
    <row r="187" spans="1:10" s="31" customFormat="1" ht="12.75" x14ac:dyDescent="0.2">
      <c r="A187" s="2"/>
      <c r="B187" s="2"/>
      <c r="C187" s="2"/>
      <c r="D187" s="2"/>
    </row>
    <row r="188" spans="1:10" s="54" customFormat="1" ht="12.75" x14ac:dyDescent="0.25">
      <c r="A188" s="53"/>
      <c r="B188" s="53"/>
      <c r="C188" s="53"/>
      <c r="D188" s="53"/>
      <c r="E188" s="53"/>
      <c r="F188" s="53"/>
      <c r="G188" s="53"/>
      <c r="H188" s="53"/>
      <c r="I188" s="53"/>
      <c r="J188" s="53"/>
    </row>
    <row r="189" spans="1:10" s="54" customFormat="1" ht="12.75" x14ac:dyDescent="0.25">
      <c r="A189" s="53"/>
      <c r="B189" s="53"/>
      <c r="C189" s="53"/>
      <c r="D189" s="53"/>
      <c r="E189" s="53"/>
      <c r="F189" s="53"/>
      <c r="G189" s="53"/>
      <c r="H189" s="53"/>
      <c r="I189" s="53"/>
      <c r="J189" s="53"/>
    </row>
    <row r="190" spans="1:10" s="2" customFormat="1" ht="12.75" x14ac:dyDescent="0.2">
      <c r="F190" s="47"/>
      <c r="G190" s="47"/>
      <c r="H190" s="47"/>
      <c r="I190" s="47"/>
      <c r="J190" s="48"/>
    </row>
    <row r="191" spans="1:10" x14ac:dyDescent="0.25">
      <c r="A191" s="2"/>
      <c r="B191" s="2"/>
      <c r="C191" s="2"/>
      <c r="D191" s="2"/>
      <c r="E191" s="2"/>
      <c r="F191" s="47"/>
      <c r="G191" s="47"/>
      <c r="H191" s="47"/>
      <c r="I191" s="47"/>
      <c r="J191" s="48"/>
    </row>
    <row r="192" spans="1:10" x14ac:dyDescent="0.25">
      <c r="A192" s="2"/>
      <c r="B192" s="2"/>
      <c r="C192" s="2"/>
      <c r="D192" s="2"/>
      <c r="E192" s="2"/>
      <c r="F192" s="47"/>
      <c r="G192" s="47"/>
      <c r="H192" s="47"/>
      <c r="I192" s="47"/>
      <c r="J192" s="48"/>
    </row>
    <row r="193" spans="1:10" x14ac:dyDescent="0.25">
      <c r="A193" s="2"/>
      <c r="B193" s="2"/>
      <c r="C193" s="2"/>
      <c r="D193" s="2"/>
      <c r="E193" s="2"/>
      <c r="F193" s="47"/>
      <c r="G193" s="47"/>
      <c r="H193" s="47"/>
      <c r="I193" s="47"/>
      <c r="J193" s="48"/>
    </row>
    <row r="194" spans="1:10" x14ac:dyDescent="0.25">
      <c r="A194" s="2"/>
      <c r="B194" s="2"/>
      <c r="C194" s="2"/>
      <c r="D194" s="2"/>
      <c r="E194" s="2"/>
      <c r="F194" s="47"/>
      <c r="G194" s="47"/>
      <c r="H194" s="47"/>
      <c r="I194" s="47"/>
      <c r="J194" s="48"/>
    </row>
    <row r="195" spans="1:10" x14ac:dyDescent="0.25">
      <c r="A195" s="2"/>
      <c r="B195" s="2"/>
      <c r="C195" s="2"/>
      <c r="D195" s="2"/>
      <c r="E195" s="2"/>
      <c r="F195" s="47"/>
      <c r="G195" s="47"/>
      <c r="H195" s="47"/>
      <c r="I195" s="47"/>
      <c r="J195" s="48"/>
    </row>
    <row r="196" spans="1:10" x14ac:dyDescent="0.25">
      <c r="A196" s="2"/>
      <c r="B196" s="2"/>
      <c r="C196" s="2"/>
      <c r="D196" s="2"/>
      <c r="E196" s="2"/>
      <c r="F196" s="47"/>
      <c r="G196" s="47"/>
      <c r="H196" s="47"/>
      <c r="I196" s="47"/>
      <c r="J196" s="48"/>
    </row>
    <row r="197" spans="1:10" x14ac:dyDescent="0.25">
      <c r="A197" s="2"/>
      <c r="B197" s="2"/>
      <c r="C197" s="2"/>
      <c r="D197" s="2"/>
      <c r="E197" s="2"/>
      <c r="F197" s="47"/>
      <c r="G197" s="47"/>
      <c r="H197" s="47"/>
      <c r="I197" s="47"/>
      <c r="J197" s="48"/>
    </row>
    <row r="198" spans="1:10" x14ac:dyDescent="0.25">
      <c r="A198" s="2"/>
      <c r="B198" s="2"/>
      <c r="C198" s="2"/>
      <c r="D198" s="2"/>
      <c r="E198" s="2"/>
      <c r="F198" s="47"/>
      <c r="G198" s="47"/>
      <c r="H198" s="47"/>
      <c r="I198" s="47"/>
      <c r="J198" s="48"/>
    </row>
    <row r="199" spans="1:10" x14ac:dyDescent="0.25">
      <c r="A199" s="2"/>
      <c r="B199" s="2"/>
      <c r="C199" s="2"/>
      <c r="D199" s="2"/>
      <c r="E199" s="2"/>
      <c r="F199" s="47"/>
      <c r="G199" s="47"/>
      <c r="H199" s="47"/>
      <c r="I199" s="47"/>
      <c r="J199" s="48"/>
    </row>
    <row r="200" spans="1:10" x14ac:dyDescent="0.25">
      <c r="A200" s="2"/>
      <c r="B200" s="2"/>
      <c r="C200" s="2"/>
      <c r="D200" s="2"/>
      <c r="E200" s="2"/>
      <c r="F200" s="47"/>
      <c r="G200" s="47"/>
      <c r="H200" s="47"/>
      <c r="I200" s="47"/>
      <c r="J200" s="48"/>
    </row>
    <row r="201" spans="1:10" x14ac:dyDescent="0.25">
      <c r="A201" s="2"/>
      <c r="B201" s="2"/>
      <c r="C201" s="2"/>
      <c r="D201" s="2"/>
      <c r="E201" s="2"/>
      <c r="F201" s="47"/>
      <c r="G201" s="47"/>
      <c r="H201" s="47"/>
      <c r="I201" s="47"/>
      <c r="J201" s="48"/>
    </row>
    <row r="202" spans="1:10" x14ac:dyDescent="0.25">
      <c r="A202" s="2"/>
      <c r="B202" s="2"/>
      <c r="C202" s="2"/>
      <c r="D202" s="2"/>
      <c r="E202" s="2"/>
      <c r="F202" s="47"/>
      <c r="G202" s="47"/>
      <c r="H202" s="47"/>
      <c r="I202" s="47"/>
      <c r="J202" s="48"/>
    </row>
    <row r="203" spans="1:10" x14ac:dyDescent="0.25">
      <c r="A203" s="2"/>
      <c r="B203" s="2"/>
      <c r="C203" s="2"/>
      <c r="D203" s="2"/>
      <c r="E203" s="2"/>
      <c r="F203" s="47"/>
      <c r="G203" s="47"/>
      <c r="H203" s="47"/>
      <c r="I203" s="47"/>
      <c r="J203" s="48"/>
    </row>
  </sheetData>
  <mergeCells count="20">
    <mergeCell ref="A182:J182"/>
    <mergeCell ref="A185:J185"/>
    <mergeCell ref="A188:J188"/>
    <mergeCell ref="A189:J189"/>
    <mergeCell ref="J7:J8"/>
    <mergeCell ref="A10:D10"/>
    <mergeCell ref="B12:D12"/>
    <mergeCell ref="C13:D13"/>
    <mergeCell ref="B27:D27"/>
    <mergeCell ref="A181:J181"/>
    <mergeCell ref="A1:J1"/>
    <mergeCell ref="A2:J2"/>
    <mergeCell ref="A4:J4"/>
    <mergeCell ref="A5:J5"/>
    <mergeCell ref="A7:A8"/>
    <mergeCell ref="B7:B8"/>
    <mergeCell ref="C7:C8"/>
    <mergeCell ref="D7:D8"/>
    <mergeCell ref="E7:E8"/>
    <mergeCell ref="F7:I7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 y Proy de Inv</vt:lpstr>
      <vt:lpstr>'Prog y Proy de Inv'!Área_de_impresión</vt:lpstr>
      <vt:lpstr>'Prog y Proy de Inv'!Títulos_a_imprimir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Luz</dc:creator>
  <cp:lastModifiedBy>Sandra Luz</cp:lastModifiedBy>
  <dcterms:created xsi:type="dcterms:W3CDTF">2026-07-24T16:13:15Z</dcterms:created>
  <dcterms:modified xsi:type="dcterms:W3CDTF">2026-07-24T16:14:04Z</dcterms:modified>
</cp:coreProperties>
</file>